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78E224A7-3658-4161-A32C-2FF02ABDE97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6"/>
  <c r="Z39" i="7"/>
  <c r="Z39" i="8"/>
  <c r="Z39" i="9"/>
  <c r="Y39" i="9"/>
  <c r="Z39" i="10"/>
  <c r="Z39" i="11"/>
  <c r="Z39" i="12"/>
  <c r="Z39" i="14"/>
  <c r="Y39" i="14"/>
  <c r="Z39" i="15"/>
  <c r="Y39" i="15"/>
  <c r="Z39" i="16"/>
  <c r="Y39" i="16"/>
  <c r="Z39" i="17"/>
  <c r="Z39" i="18"/>
  <c r="Z39" i="19"/>
  <c r="Y39" i="19"/>
  <c r="Z39" i="20"/>
  <c r="Y39" i="21"/>
  <c r="Z39" i="21" s="1"/>
  <c r="Z39" i="22"/>
  <c r="Z39" i="23"/>
  <c r="Z39" i="24"/>
  <c r="Z39" i="25"/>
  <c r="Z39" i="27"/>
  <c r="Z39" i="28"/>
  <c r="Z39" i="29"/>
  <c r="Y39" i="29"/>
  <c r="Z39" i="31"/>
  <c r="Y39" i="31"/>
  <c r="Z39" i="32"/>
  <c r="Y39" i="32"/>
  <c r="Z39" i="33"/>
  <c r="Z39" i="34"/>
  <c r="Z39" i="35"/>
  <c r="Z39" i="36"/>
  <c r="Y39" i="36"/>
  <c r="Z39" i="37"/>
  <c r="Z39" i="38"/>
  <c r="Z39" i="39"/>
  <c r="Z39" i="41"/>
  <c r="Z39" i="42"/>
  <c r="Y39" i="42"/>
  <c r="Z39" i="43"/>
  <c r="Y39" i="43"/>
  <c r="Z39" i="44"/>
  <c r="Y39" i="44"/>
  <c r="Z39" i="45"/>
  <c r="Z39" i="46"/>
  <c r="Y39" i="46"/>
  <c r="Z39" i="47"/>
  <c r="Y39" i="47"/>
  <c r="Z39" i="48"/>
  <c r="Y39" i="48"/>
  <c r="Z39" i="49"/>
  <c r="Z39" i="50"/>
  <c r="Y39" i="50"/>
  <c r="Z39" i="51"/>
  <c r="Z39" i="52"/>
  <c r="Z39" i="53"/>
  <c r="Y39" i="53"/>
  <c r="Z39" i="54"/>
  <c r="Y39" i="54"/>
  <c r="W39" i="2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Z39" i="13" s="1"/>
  <c r="J39" i="13"/>
  <c r="W39" i="14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Z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Z39" i="30" s="1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J39" i="42"/>
  <c r="W39" i="43"/>
  <c r="J39" i="43"/>
  <c r="W39" i="44"/>
  <c r="J39" i="44"/>
  <c r="W39" i="45"/>
  <c r="Y39" i="45" s="1"/>
  <c r="J39" i="45"/>
  <c r="W39" i="46"/>
  <c r="J39" i="46"/>
  <c r="W39" i="47"/>
  <c r="J39" i="47"/>
  <c r="W39" i="48"/>
  <c r="J39" i="48"/>
  <c r="W39" i="49"/>
  <c r="Y39" i="49" s="1"/>
  <c r="J39" i="49"/>
  <c r="W39" i="50"/>
  <c r="J39" i="50"/>
  <c r="W39" i="51"/>
  <c r="Y39" i="51" s="1"/>
  <c r="J39" i="51"/>
  <c r="W39" i="52"/>
  <c r="Y39" i="52" s="1"/>
  <c r="J39" i="52"/>
  <c r="W39" i="53"/>
  <c r="J39" i="53"/>
  <c r="W39" i="54"/>
  <c r="J39" i="54"/>
  <c r="W39" i="55"/>
  <c r="Y39" i="55" s="1"/>
  <c r="Z39" i="55" s="1"/>
  <c r="J39" i="55"/>
  <c r="W39" i="1"/>
  <c r="Y39" i="1" s="1"/>
  <c r="Z39" i="1" s="1"/>
  <c r="J39" i="1"/>
  <c r="J38" i="3"/>
  <c r="Y38" i="9"/>
  <c r="Y40" i="9" s="1"/>
  <c r="I38" i="21"/>
  <c r="K38" i="31"/>
  <c r="X38" i="54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Z36" i="41"/>
  <c r="Y36" i="41"/>
  <c r="X36" i="4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M38" i="42" s="1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W38" i="44" s="1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Z36" i="49"/>
  <c r="Y36" i="49"/>
  <c r="X36" i="49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W38" i="10" s="1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I38" i="23" s="1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V38" i="35" s="1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Z27" i="36" s="1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Z17" i="5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X38" i="9" s="1"/>
  <c r="W17" i="9"/>
  <c r="W38" i="9" s="1"/>
  <c r="V17" i="9"/>
  <c r="V38" i="9" s="1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D17" i="12"/>
  <c r="C17" i="12"/>
  <c r="C38" i="12" s="1"/>
  <c r="C40" i="12" s="1"/>
  <c r="AA17" i="13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P17" i="17"/>
  <c r="O17" i="17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S17" i="18"/>
  <c r="S38" i="18" s="1"/>
  <c r="R17" i="18"/>
  <c r="Q17" i="18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T17" i="19"/>
  <c r="S17" i="19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Z17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C17" i="21"/>
  <c r="AA17" i="22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D17" i="22"/>
  <c r="C17" i="22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K17" i="24"/>
  <c r="J17" i="24"/>
  <c r="J38" i="24" s="1"/>
  <c r="I17" i="24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M17" i="25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O17" i="26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R17" i="27"/>
  <c r="Q17" i="27"/>
  <c r="P17" i="27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R17" i="28"/>
  <c r="Q17" i="28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Z17" i="29"/>
  <c r="Y17" i="29"/>
  <c r="Y38" i="29" s="1"/>
  <c r="Y40" i="29" s="1"/>
  <c r="X17" i="29"/>
  <c r="W17" i="29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X17" i="30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C17" i="30"/>
  <c r="AA17" i="31"/>
  <c r="Y17" i="31"/>
  <c r="X17" i="31"/>
  <c r="W17" i="31"/>
  <c r="W38" i="31" s="1"/>
  <c r="V17" i="31"/>
  <c r="V38" i="31" s="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E17" i="31"/>
  <c r="D17" i="31"/>
  <c r="C17" i="31"/>
  <c r="AA17" i="32"/>
  <c r="Y17" i="32"/>
  <c r="Y38" i="32" s="1"/>
  <c r="Y40" i="32" s="1"/>
  <c r="X17" i="32"/>
  <c r="X38" i="32" s="1"/>
  <c r="W17" i="32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H17" i="32"/>
  <c r="G17" i="32"/>
  <c r="F17" i="32"/>
  <c r="E17" i="32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I17" i="33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X38" i="34" s="1"/>
  <c r="W17" i="34"/>
  <c r="W38" i="34" s="1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N17" i="34"/>
  <c r="N38" i="34" s="1"/>
  <c r="M17" i="34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V17" i="35"/>
  <c r="U17" i="35"/>
  <c r="U38" i="35" s="1"/>
  <c r="T17" i="35"/>
  <c r="T38" i="35" s="1"/>
  <c r="S17" i="35"/>
  <c r="S38" i="35" s="1"/>
  <c r="R17" i="35"/>
  <c r="R38" i="35" s="1"/>
  <c r="Q17" i="35"/>
  <c r="P17" i="35"/>
  <c r="P38" i="35" s="1"/>
  <c r="O17" i="35"/>
  <c r="N17" i="35"/>
  <c r="M17" i="35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Z17" i="36"/>
  <c r="Y17" i="36"/>
  <c r="X17" i="36"/>
  <c r="X38" i="36" s="1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P17" i="36"/>
  <c r="O17" i="36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Q17" i="37"/>
  <c r="P17" i="37"/>
  <c r="P38" i="37" s="1"/>
  <c r="O17" i="37"/>
  <c r="N17" i="37"/>
  <c r="N38" i="37" s="1"/>
  <c r="M17" i="37"/>
  <c r="M38" i="37" s="1"/>
  <c r="L17" i="37"/>
  <c r="L38" i="37" s="1"/>
  <c r="K17" i="37"/>
  <c r="J17" i="37"/>
  <c r="J38" i="37" s="1"/>
  <c r="I17" i="37"/>
  <c r="H17" i="37"/>
  <c r="H38" i="37" s="1"/>
  <c r="G17" i="37"/>
  <c r="G38" i="37" s="1"/>
  <c r="G40" i="37" s="1"/>
  <c r="H39" i="37" s="1"/>
  <c r="F17" i="37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S17" i="38"/>
  <c r="R17" i="38"/>
  <c r="R38" i="38" s="1"/>
  <c r="Q17" i="38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Y17" i="39"/>
  <c r="Y38" i="39" s="1"/>
  <c r="X17" i="39"/>
  <c r="W17" i="39"/>
  <c r="V17" i="39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N17" i="39"/>
  <c r="N38" i="39" s="1"/>
  <c r="M17" i="39"/>
  <c r="M38" i="39" s="1"/>
  <c r="L17" i="39"/>
  <c r="L38" i="39" s="1"/>
  <c r="K17" i="39"/>
  <c r="J17" i="39"/>
  <c r="I17" i="39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D17" i="39"/>
  <c r="C17" i="39"/>
  <c r="C38" i="39" s="1"/>
  <c r="C40" i="39" s="1"/>
  <c r="AA17" i="40"/>
  <c r="AA38" i="40" s="1"/>
  <c r="AA40" i="40" s="1"/>
  <c r="Y17" i="40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Q17" i="40"/>
  <c r="Q38" i="40" s="1"/>
  <c r="P17" i="40"/>
  <c r="P38" i="40" s="1"/>
  <c r="O17" i="40"/>
  <c r="O38" i="40" s="1"/>
  <c r="N17" i="40"/>
  <c r="M17" i="40"/>
  <c r="L17" i="40"/>
  <c r="L38" i="40" s="1"/>
  <c r="K17" i="40"/>
  <c r="K38" i="40" s="1"/>
  <c r="J17" i="40"/>
  <c r="J38" i="40" s="1"/>
  <c r="I17" i="40"/>
  <c r="I38" i="40" s="1"/>
  <c r="H17" i="40"/>
  <c r="G17" i="40"/>
  <c r="F17" i="40"/>
  <c r="F38" i="40" s="1"/>
  <c r="F40" i="40" s="1"/>
  <c r="E17" i="40"/>
  <c r="E38" i="40" s="1"/>
  <c r="E40" i="40" s="1"/>
  <c r="D17" i="40"/>
  <c r="C17" i="40"/>
  <c r="AA17" i="41"/>
  <c r="AA38" i="41" s="1"/>
  <c r="AA40" i="41" s="1"/>
  <c r="Y17" i="41"/>
  <c r="X17" i="41"/>
  <c r="W17" i="41"/>
  <c r="W38" i="41" s="1"/>
  <c r="V17" i="41"/>
  <c r="V38" i="41" s="1"/>
  <c r="U17" i="41"/>
  <c r="U38" i="41" s="1"/>
  <c r="T17" i="4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M17" i="41"/>
  <c r="M38" i="41" s="1"/>
  <c r="L17" i="41"/>
  <c r="L38" i="41" s="1"/>
  <c r="K17" i="41"/>
  <c r="K38" i="41" s="1"/>
  <c r="J17" i="41"/>
  <c r="J38" i="41" s="1"/>
  <c r="I17" i="41"/>
  <c r="H17" i="41"/>
  <c r="H38" i="41" s="1"/>
  <c r="G17" i="41"/>
  <c r="G38" i="41" s="1"/>
  <c r="G40" i="41" s="1"/>
  <c r="H39" i="41" s="1"/>
  <c r="F17" i="41"/>
  <c r="E17" i="41"/>
  <c r="D17" i="41"/>
  <c r="C17" i="41"/>
  <c r="C38" i="41" s="1"/>
  <c r="C40" i="41" s="1"/>
  <c r="AA17" i="42"/>
  <c r="Y17" i="42"/>
  <c r="Y38" i="42" s="1"/>
  <c r="Y40" i="42" s="1"/>
  <c r="X17" i="42"/>
  <c r="X38" i="42" s="1"/>
  <c r="W17" i="42"/>
  <c r="W38" i="42" s="1"/>
  <c r="V17" i="42"/>
  <c r="U17" i="42"/>
  <c r="U38" i="42" s="1"/>
  <c r="T17" i="42"/>
  <c r="T38" i="42" s="1"/>
  <c r="S17" i="42"/>
  <c r="R17" i="42"/>
  <c r="Q17" i="42"/>
  <c r="Q38" i="42" s="1"/>
  <c r="P17" i="42"/>
  <c r="P38" i="42" s="1"/>
  <c r="O17" i="42"/>
  <c r="O38" i="42" s="1"/>
  <c r="N17" i="42"/>
  <c r="N38" i="42" s="1"/>
  <c r="M17" i="42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T17" i="43"/>
  <c r="S17" i="43"/>
  <c r="S38" i="43" s="1"/>
  <c r="R17" i="43"/>
  <c r="R38" i="43" s="1"/>
  <c r="Q17" i="43"/>
  <c r="Q38" i="43" s="1"/>
  <c r="P17" i="43"/>
  <c r="P38" i="43" s="1"/>
  <c r="O17" i="43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V17" i="44"/>
  <c r="V38" i="44" s="1"/>
  <c r="U17" i="44"/>
  <c r="T17" i="44"/>
  <c r="T38" i="44" s="1"/>
  <c r="S17" i="44"/>
  <c r="S38" i="44" s="1"/>
  <c r="R17" i="44"/>
  <c r="R38" i="44" s="1"/>
  <c r="Q17" i="44"/>
  <c r="Q38" i="44" s="1"/>
  <c r="P17" i="44"/>
  <c r="O17" i="44"/>
  <c r="O38" i="44" s="1"/>
  <c r="N17" i="44"/>
  <c r="N38" i="44" s="1"/>
  <c r="M17" i="44"/>
  <c r="L17" i="44"/>
  <c r="L38" i="44" s="1"/>
  <c r="K17" i="44"/>
  <c r="J17" i="44"/>
  <c r="J38" i="44" s="1"/>
  <c r="I17" i="44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X38" i="45" s="1"/>
  <c r="X40" i="45" s="1"/>
  <c r="W17" i="45"/>
  <c r="V17" i="45"/>
  <c r="V38" i="45" s="1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N17" i="45"/>
  <c r="M17" i="45"/>
  <c r="L17" i="45"/>
  <c r="L38" i="45" s="1"/>
  <c r="K17" i="45"/>
  <c r="J17" i="45"/>
  <c r="J38" i="45" s="1"/>
  <c r="I17" i="45"/>
  <c r="I38" i="45" s="1"/>
  <c r="H17" i="45"/>
  <c r="H38" i="45" s="1"/>
  <c r="G17" i="45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AA38" i="46" s="1"/>
  <c r="AA40" i="46" s="1"/>
  <c r="Y17" i="46"/>
  <c r="X17" i="46"/>
  <c r="W17" i="46"/>
  <c r="W38" i="46" s="1"/>
  <c r="V17" i="46"/>
  <c r="V38" i="46" s="1"/>
  <c r="U17" i="46"/>
  <c r="U38" i="46" s="1"/>
  <c r="T17" i="46"/>
  <c r="S17" i="46"/>
  <c r="S38" i="46" s="1"/>
  <c r="R17" i="46"/>
  <c r="R38" i="46" s="1"/>
  <c r="Q17" i="46"/>
  <c r="P17" i="46"/>
  <c r="O17" i="46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H38" i="46" s="1"/>
  <c r="G17" i="46"/>
  <c r="G38" i="46" s="1"/>
  <c r="G40" i="46" s="1"/>
  <c r="H39" i="46" s="1"/>
  <c r="F17" i="46"/>
  <c r="F38" i="46" s="1"/>
  <c r="F40" i="46" s="1"/>
  <c r="E17" i="46"/>
  <c r="D17" i="46"/>
  <c r="D38" i="46" s="1"/>
  <c r="D40" i="46" s="1"/>
  <c r="C17" i="46"/>
  <c r="AA17" i="47"/>
  <c r="AA38" i="47" s="1"/>
  <c r="AA40" i="47" s="1"/>
  <c r="Y17" i="47"/>
  <c r="Y38" i="47" s="1"/>
  <c r="X17" i="47"/>
  <c r="W17" i="47"/>
  <c r="W38" i="47" s="1"/>
  <c r="V17" i="47"/>
  <c r="V38" i="47" s="1"/>
  <c r="U17" i="47"/>
  <c r="U38" i="47" s="1"/>
  <c r="T17" i="47"/>
  <c r="S17" i="47"/>
  <c r="R17" i="47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E17" i="47"/>
  <c r="E38" i="47" s="1"/>
  <c r="E40" i="47" s="1"/>
  <c r="D17" i="47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V17" i="48"/>
  <c r="U17" i="48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H17" i="48"/>
  <c r="H38" i="48" s="1"/>
  <c r="G17" i="48"/>
  <c r="G38" i="48" s="1"/>
  <c r="G40" i="48" s="1"/>
  <c r="H39" i="48" s="1"/>
  <c r="H40" i="48" s="1"/>
  <c r="I39" i="48" s="1"/>
  <c r="F17" i="48"/>
  <c r="F38" i="48" s="1"/>
  <c r="F40" i="48" s="1"/>
  <c r="E17" i="48"/>
  <c r="E38" i="48" s="1"/>
  <c r="E40" i="48" s="1"/>
  <c r="D17" i="48"/>
  <c r="C17" i="48"/>
  <c r="C38" i="48" s="1"/>
  <c r="C40" i="48" s="1"/>
  <c r="AA17" i="49"/>
  <c r="AA38" i="49" s="1"/>
  <c r="AA40" i="49" s="1"/>
  <c r="Y17" i="49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K17" i="49"/>
  <c r="J17" i="49"/>
  <c r="I17" i="49"/>
  <c r="H17" i="49"/>
  <c r="H38" i="49" s="1"/>
  <c r="G17" i="49"/>
  <c r="G38" i="49" s="1"/>
  <c r="G40" i="49" s="1"/>
  <c r="H39" i="49" s="1"/>
  <c r="F17" i="49"/>
  <c r="E17" i="49"/>
  <c r="E38" i="49" s="1"/>
  <c r="E40" i="49" s="1"/>
  <c r="D17" i="49"/>
  <c r="C17" i="49"/>
  <c r="C38" i="49" s="1"/>
  <c r="C40" i="49" s="1"/>
  <c r="AA17" i="50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M17" i="50"/>
  <c r="M38" i="50" s="1"/>
  <c r="L17" i="50"/>
  <c r="L38" i="50" s="1"/>
  <c r="K17" i="50"/>
  <c r="J17" i="50"/>
  <c r="J38" i="50" s="1"/>
  <c r="I17" i="50"/>
  <c r="H17" i="50"/>
  <c r="H38" i="50" s="1"/>
  <c r="G17" i="50"/>
  <c r="G38" i="50" s="1"/>
  <c r="G40" i="50" s="1"/>
  <c r="H39" i="50" s="1"/>
  <c r="H40" i="50" s="1"/>
  <c r="I39" i="50" s="1"/>
  <c r="F17" i="50"/>
  <c r="E17" i="50"/>
  <c r="E38" i="50" s="1"/>
  <c r="E40" i="50" s="1"/>
  <c r="D17" i="50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O17" i="51"/>
  <c r="O38" i="51" s="1"/>
  <c r="N17" i="51"/>
  <c r="N38" i="51" s="1"/>
  <c r="M17" i="51"/>
  <c r="L17" i="51"/>
  <c r="L38" i="51" s="1"/>
  <c r="K17" i="51"/>
  <c r="J17" i="51"/>
  <c r="J38" i="51" s="1"/>
  <c r="I17" i="51"/>
  <c r="I38" i="51" s="1"/>
  <c r="H17" i="51"/>
  <c r="G17" i="5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Q17" i="52"/>
  <c r="Q38" i="52" s="1"/>
  <c r="P17" i="52"/>
  <c r="O17" i="52"/>
  <c r="O38" i="52" s="1"/>
  <c r="N17" i="52"/>
  <c r="N38" i="52" s="1"/>
  <c r="M17" i="52"/>
  <c r="L17" i="52"/>
  <c r="L38" i="52" s="1"/>
  <c r="K17" i="52"/>
  <c r="K38" i="52" s="1"/>
  <c r="J17" i="52"/>
  <c r="I17" i="52"/>
  <c r="H17" i="52"/>
  <c r="G17" i="52"/>
  <c r="G38" i="52" s="1"/>
  <c r="G40" i="52" s="1"/>
  <c r="H39" i="52" s="1"/>
  <c r="F17" i="52"/>
  <c r="E17" i="52"/>
  <c r="E38" i="52" s="1"/>
  <c r="E40" i="52" s="1"/>
  <c r="D17" i="52"/>
  <c r="D38" i="52" s="1"/>
  <c r="D40" i="52" s="1"/>
  <c r="C17" i="52"/>
  <c r="C38" i="52" s="1"/>
  <c r="C40" i="52" s="1"/>
  <c r="AA17" i="53"/>
  <c r="Z17" i="53"/>
  <c r="Y17" i="53"/>
  <c r="Y38" i="53" s="1"/>
  <c r="Y40" i="53" s="1"/>
  <c r="X17" i="53"/>
  <c r="X38" i="53" s="1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Z17" i="54" s="1"/>
  <c r="W17" i="54"/>
  <c r="W38" i="54" s="1"/>
  <c r="V17" i="54"/>
  <c r="V38" i="54" s="1"/>
  <c r="U17" i="54"/>
  <c r="U38" i="54" s="1"/>
  <c r="T17" i="54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X17" i="55"/>
  <c r="Z17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Z17" i="1"/>
  <c r="Y17" i="1"/>
  <c r="Y38" i="1" s="1"/>
  <c r="Y40" i="1" s="1"/>
  <c r="Z40" i="1" s="1"/>
  <c r="X17" i="1"/>
  <c r="X38" i="1" s="1"/>
  <c r="X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38" i="55" l="1"/>
  <c r="X40" i="55" s="1"/>
  <c r="H40" i="54"/>
  <c r="I39" i="54" s="1"/>
  <c r="I40" i="54" s="1"/>
  <c r="AA38" i="53"/>
  <c r="AA40" i="53" s="1"/>
  <c r="X38" i="52"/>
  <c r="I38" i="46"/>
  <c r="G38" i="45"/>
  <c r="G40" i="45" s="1"/>
  <c r="H39" i="45" s="1"/>
  <c r="H40" i="45" s="1"/>
  <c r="I39" i="45" s="1"/>
  <c r="I40" i="45" s="1"/>
  <c r="E38" i="44"/>
  <c r="E40" i="44" s="1"/>
  <c r="T38" i="41"/>
  <c r="R38" i="40"/>
  <c r="O38" i="39"/>
  <c r="M38" i="38"/>
  <c r="K38" i="37"/>
  <c r="H40" i="27"/>
  <c r="I39" i="27" s="1"/>
  <c r="I40" i="27" s="1"/>
  <c r="Z17" i="25"/>
  <c r="X38" i="25"/>
  <c r="Z17" i="7"/>
  <c r="Y38" i="7"/>
  <c r="Z27" i="52"/>
  <c r="Z38" i="42"/>
  <c r="X40" i="42"/>
  <c r="Z40" i="42" s="1"/>
  <c r="I38" i="36"/>
  <c r="Z17" i="34"/>
  <c r="I40" i="17"/>
  <c r="Z17" i="16"/>
  <c r="I40" i="8"/>
  <c r="J40" i="8" s="1"/>
  <c r="Z17" i="6"/>
  <c r="X38" i="6"/>
  <c r="Z38" i="54"/>
  <c r="X40" i="54"/>
  <c r="Z40" i="54" s="1"/>
  <c r="G38" i="35"/>
  <c r="G40" i="35" s="1"/>
  <c r="H39" i="35" s="1"/>
  <c r="H40" i="35" s="1"/>
  <c r="I39" i="35" s="1"/>
  <c r="I40" i="35" s="1"/>
  <c r="J40" i="35" s="1"/>
  <c r="E38" i="34"/>
  <c r="E40" i="34" s="1"/>
  <c r="Z38" i="33"/>
  <c r="X40" i="33"/>
  <c r="Z40" i="33" s="1"/>
  <c r="X40" i="24"/>
  <c r="Z40" i="24" s="1"/>
  <c r="Z38" i="24"/>
  <c r="Z17" i="15"/>
  <c r="X38" i="15"/>
  <c r="X40" i="15" s="1"/>
  <c r="Z38" i="15"/>
  <c r="Y40" i="15"/>
  <c r="Z40" i="15" s="1"/>
  <c r="Z38" i="5"/>
  <c r="X40" i="5"/>
  <c r="F38" i="52"/>
  <c r="F40" i="52" s="1"/>
  <c r="K38" i="45"/>
  <c r="I38" i="44"/>
  <c r="H40" i="43"/>
  <c r="I39" i="43" s="1"/>
  <c r="I40" i="43" s="1"/>
  <c r="AA38" i="42"/>
  <c r="AA40" i="42" s="1"/>
  <c r="X38" i="41"/>
  <c r="S38" i="39"/>
  <c r="Q38" i="38"/>
  <c r="O38" i="37"/>
  <c r="H40" i="34"/>
  <c r="I39" i="34" s="1"/>
  <c r="I40" i="34" s="1"/>
  <c r="J40" i="34" s="1"/>
  <c r="Z17" i="33"/>
  <c r="W38" i="32"/>
  <c r="T38" i="31"/>
  <c r="M38" i="28"/>
  <c r="Z17" i="24"/>
  <c r="H40" i="16"/>
  <c r="I39" i="16" s="1"/>
  <c r="I40" i="16" s="1"/>
  <c r="Z17" i="14"/>
  <c r="X38" i="14"/>
  <c r="H40" i="7"/>
  <c r="I39" i="7" s="1"/>
  <c r="I40" i="7" s="1"/>
  <c r="J40" i="7" s="1"/>
  <c r="Z40" i="5"/>
  <c r="Z27" i="21"/>
  <c r="O38" i="48"/>
  <c r="I40" i="36"/>
  <c r="K39" i="36" s="1"/>
  <c r="Z17" i="41"/>
  <c r="Y38" i="41"/>
  <c r="Y40" i="41" s="1"/>
  <c r="Q38" i="37"/>
  <c r="D38" i="50"/>
  <c r="D40" i="50" s="1"/>
  <c r="P38" i="36"/>
  <c r="M38" i="35"/>
  <c r="K38" i="34"/>
  <c r="E38" i="32"/>
  <c r="E40" i="32" s="1"/>
  <c r="AA38" i="32"/>
  <c r="AA40" i="32" s="1"/>
  <c r="Z17" i="31"/>
  <c r="X38" i="31"/>
  <c r="X40" i="31" s="1"/>
  <c r="Q38" i="28"/>
  <c r="Y38" i="22"/>
  <c r="Y40" i="22" s="1"/>
  <c r="R38" i="19"/>
  <c r="N38" i="17"/>
  <c r="Z17" i="13"/>
  <c r="Z17" i="3"/>
  <c r="X38" i="3"/>
  <c r="X40" i="16"/>
  <c r="Z40" i="16" s="1"/>
  <c r="Z38" i="16"/>
  <c r="X40" i="50"/>
  <c r="Z40" i="50" s="1"/>
  <c r="Z38" i="50"/>
  <c r="Z38" i="32"/>
  <c r="X40" i="32"/>
  <c r="Z40" i="32" s="1"/>
  <c r="D38" i="41"/>
  <c r="D40" i="41" s="1"/>
  <c r="X38" i="40"/>
  <c r="J38" i="52"/>
  <c r="G38" i="51"/>
  <c r="G40" i="51" s="1"/>
  <c r="H39" i="51" s="1"/>
  <c r="H40" i="51" s="1"/>
  <c r="I39" i="51" s="1"/>
  <c r="I40" i="51" s="1"/>
  <c r="AA38" i="50"/>
  <c r="AA40" i="50" s="1"/>
  <c r="Z17" i="49"/>
  <c r="X38" i="49"/>
  <c r="V38" i="48"/>
  <c r="S38" i="47"/>
  <c r="Q38" i="46"/>
  <c r="O38" i="45"/>
  <c r="M38" i="44"/>
  <c r="F38" i="41"/>
  <c r="F40" i="41" s="1"/>
  <c r="D38" i="40"/>
  <c r="D40" i="40" s="1"/>
  <c r="Z17" i="40"/>
  <c r="W38" i="39"/>
  <c r="O38" i="27"/>
  <c r="C38" i="22"/>
  <c r="C40" i="22" s="1"/>
  <c r="W38" i="21"/>
  <c r="P38" i="18"/>
  <c r="H38" i="51"/>
  <c r="F38" i="50"/>
  <c r="F40" i="50" s="1"/>
  <c r="Y38" i="49"/>
  <c r="Y40" i="49" s="1"/>
  <c r="W38" i="48"/>
  <c r="T38" i="47"/>
  <c r="H40" i="41"/>
  <c r="I39" i="41" s="1"/>
  <c r="Z17" i="39"/>
  <c r="X38" i="39"/>
  <c r="X40" i="39" s="1"/>
  <c r="Q38" i="36"/>
  <c r="N38" i="35"/>
  <c r="I38" i="33"/>
  <c r="I40" i="33" s="1"/>
  <c r="F38" i="32"/>
  <c r="F40" i="32" s="1"/>
  <c r="C38" i="31"/>
  <c r="C40" i="31" s="1"/>
  <c r="Y38" i="31"/>
  <c r="W38" i="30"/>
  <c r="R38" i="28"/>
  <c r="P38" i="27"/>
  <c r="M38" i="26"/>
  <c r="K38" i="25"/>
  <c r="I38" i="24"/>
  <c r="F38" i="23"/>
  <c r="F40" i="23" s="1"/>
  <c r="D38" i="22"/>
  <c r="D40" i="22" s="1"/>
  <c r="AA38" i="22"/>
  <c r="AA40" i="22" s="1"/>
  <c r="X38" i="21"/>
  <c r="X40" i="21" s="1"/>
  <c r="U38" i="20"/>
  <c r="Q38" i="18"/>
  <c r="O38" i="17"/>
  <c r="L38" i="16"/>
  <c r="I38" i="15"/>
  <c r="I40" i="15" s="1"/>
  <c r="G38" i="14"/>
  <c r="G40" i="14" s="1"/>
  <c r="H39" i="14" s="1"/>
  <c r="H40" i="14" s="1"/>
  <c r="I39" i="14" s="1"/>
  <c r="I40" i="14" s="1"/>
  <c r="J40" i="14" s="1"/>
  <c r="E38" i="13"/>
  <c r="E40" i="13" s="1"/>
  <c r="AA38" i="13"/>
  <c r="AA40" i="13" s="1"/>
  <c r="Z17" i="12"/>
  <c r="X38" i="12"/>
  <c r="V38" i="11"/>
  <c r="T38" i="10"/>
  <c r="R38" i="9"/>
  <c r="O38" i="8"/>
  <c r="L38" i="7"/>
  <c r="J38" i="6"/>
  <c r="H38" i="5"/>
  <c r="H40" i="5" s="1"/>
  <c r="I39" i="5" s="1"/>
  <c r="I40" i="5" s="1"/>
  <c r="E38" i="4"/>
  <c r="E40" i="4" s="1"/>
  <c r="C38" i="3"/>
  <c r="C40" i="3" s="1"/>
  <c r="Y38" i="3"/>
  <c r="Y40" i="3" s="1"/>
  <c r="W38" i="2"/>
  <c r="Z27" i="39"/>
  <c r="Z17" i="50"/>
  <c r="U38" i="48"/>
  <c r="Z17" i="2"/>
  <c r="X38" i="2"/>
  <c r="K38" i="44"/>
  <c r="S38" i="38"/>
  <c r="P38" i="46"/>
  <c r="C38" i="40"/>
  <c r="C40" i="40" s="1"/>
  <c r="H38" i="32"/>
  <c r="C38" i="30"/>
  <c r="C40" i="30" s="1"/>
  <c r="Y38" i="30"/>
  <c r="Y40" i="30" s="1"/>
  <c r="O38" i="26"/>
  <c r="M38" i="25"/>
  <c r="Y38" i="2"/>
  <c r="Y40" i="2" s="1"/>
  <c r="T38" i="50"/>
  <c r="R38" i="49"/>
  <c r="Z38" i="13"/>
  <c r="X40" i="13"/>
  <c r="I38" i="52"/>
  <c r="E38" i="41"/>
  <c r="E40" i="41" s="1"/>
  <c r="T38" i="38"/>
  <c r="H38" i="14"/>
  <c r="W38" i="11"/>
  <c r="P38" i="8"/>
  <c r="M38" i="52"/>
  <c r="T38" i="46"/>
  <c r="R38" i="45"/>
  <c r="P38" i="44"/>
  <c r="I38" i="41"/>
  <c r="G38" i="40"/>
  <c r="G40" i="40" s="1"/>
  <c r="H39" i="40" s="1"/>
  <c r="H40" i="40" s="1"/>
  <c r="I39" i="40" s="1"/>
  <c r="I40" i="40" s="1"/>
  <c r="D38" i="39"/>
  <c r="D40" i="39" s="1"/>
  <c r="AA38" i="39"/>
  <c r="AA40" i="39" s="1"/>
  <c r="Z17" i="38"/>
  <c r="X38" i="38"/>
  <c r="E38" i="31"/>
  <c r="E40" i="31" s="1"/>
  <c r="W38" i="29"/>
  <c r="R38" i="27"/>
  <c r="K38" i="24"/>
  <c r="H38" i="23"/>
  <c r="F38" i="22"/>
  <c r="F40" i="22" s="1"/>
  <c r="D38" i="21"/>
  <c r="D40" i="21" s="1"/>
  <c r="W38" i="20"/>
  <c r="U38" i="19"/>
  <c r="Q38" i="17"/>
  <c r="N38" i="16"/>
  <c r="K38" i="15"/>
  <c r="I38" i="14"/>
  <c r="G38" i="13"/>
  <c r="G40" i="13" s="1"/>
  <c r="H39" i="13" s="1"/>
  <c r="H40" i="13" s="1"/>
  <c r="I39" i="13" s="1"/>
  <c r="I40" i="13" s="1"/>
  <c r="J40" i="13" s="1"/>
  <c r="D38" i="12"/>
  <c r="D40" i="12" s="1"/>
  <c r="AA38" i="12"/>
  <c r="AA40" i="12" s="1"/>
  <c r="Z17" i="11"/>
  <c r="X38" i="11"/>
  <c r="Q38" i="8"/>
  <c r="N38" i="7"/>
  <c r="L38" i="6"/>
  <c r="E38" i="3"/>
  <c r="E40" i="3" s="1"/>
  <c r="C38" i="2"/>
  <c r="C40" i="2" s="1"/>
  <c r="K38" i="51"/>
  <c r="I38" i="50"/>
  <c r="I40" i="50" s="1"/>
  <c r="F38" i="49"/>
  <c r="F40" i="49" s="1"/>
  <c r="D38" i="48"/>
  <c r="D40" i="48" s="1"/>
  <c r="Z17" i="48"/>
  <c r="O38" i="43"/>
  <c r="H38" i="40"/>
  <c r="E38" i="39"/>
  <c r="E40" i="39" s="1"/>
  <c r="T38" i="36"/>
  <c r="Q38" i="35"/>
  <c r="O38" i="34"/>
  <c r="L38" i="33"/>
  <c r="I38" i="32"/>
  <c r="F38" i="31"/>
  <c r="F40" i="31" s="1"/>
  <c r="D38" i="30"/>
  <c r="D40" i="30" s="1"/>
  <c r="AA38" i="30"/>
  <c r="AA40" i="30" s="1"/>
  <c r="X38" i="29"/>
  <c r="U38" i="28"/>
  <c r="S38" i="27"/>
  <c r="P38" i="26"/>
  <c r="N38" i="25"/>
  <c r="L38" i="24"/>
  <c r="AA38" i="21"/>
  <c r="AA40" i="21" s="1"/>
  <c r="X38" i="20"/>
  <c r="V38" i="19"/>
  <c r="T38" i="18"/>
  <c r="R38" i="17"/>
  <c r="O38" i="16"/>
  <c r="L38" i="15"/>
  <c r="J38" i="14"/>
  <c r="H38" i="13"/>
  <c r="E38" i="12"/>
  <c r="E40" i="12" s="1"/>
  <c r="C38" i="11"/>
  <c r="C40" i="11" s="1"/>
  <c r="Y38" i="11"/>
  <c r="Y40" i="11" s="1"/>
  <c r="U38" i="9"/>
  <c r="O38" i="35"/>
  <c r="G38" i="32"/>
  <c r="G40" i="32" s="1"/>
  <c r="H39" i="32" s="1"/>
  <c r="H40" i="32" s="1"/>
  <c r="I39" i="32" s="1"/>
  <c r="D38" i="31"/>
  <c r="D40" i="31" s="1"/>
  <c r="Z17" i="30"/>
  <c r="X38" i="30"/>
  <c r="Q38" i="27"/>
  <c r="H40" i="23"/>
  <c r="I39" i="23" s="1"/>
  <c r="I40" i="23" s="1"/>
  <c r="T38" i="19"/>
  <c r="F38" i="13"/>
  <c r="F40" i="13" s="1"/>
  <c r="U38" i="10"/>
  <c r="T38" i="54"/>
  <c r="R38" i="53"/>
  <c r="H40" i="49"/>
  <c r="I39" i="49" s="1"/>
  <c r="Z17" i="47"/>
  <c r="X38" i="47"/>
  <c r="X40" i="47" s="1"/>
  <c r="Z38" i="37"/>
  <c r="X40" i="37"/>
  <c r="Z40" i="37" s="1"/>
  <c r="H40" i="31"/>
  <c r="I39" i="31" s="1"/>
  <c r="I40" i="31" s="1"/>
  <c r="Q38" i="26"/>
  <c r="O38" i="25"/>
  <c r="M38" i="24"/>
  <c r="J38" i="23"/>
  <c r="C38" i="20"/>
  <c r="C40" i="20" s="1"/>
  <c r="Y38" i="20"/>
  <c r="Y40" i="20" s="1"/>
  <c r="P38" i="16"/>
  <c r="M38" i="15"/>
  <c r="F38" i="12"/>
  <c r="F40" i="12" s="1"/>
  <c r="Z17" i="10"/>
  <c r="X38" i="10"/>
  <c r="P38" i="7"/>
  <c r="N38" i="6"/>
  <c r="L38" i="5"/>
  <c r="H40" i="3"/>
  <c r="I39" i="3" s="1"/>
  <c r="I40" i="3" s="1"/>
  <c r="J40" i="3" s="1"/>
  <c r="J38" i="4"/>
  <c r="H38" i="3"/>
  <c r="F38" i="2"/>
  <c r="F40" i="2" s="1"/>
  <c r="Z27" i="46"/>
  <c r="P38" i="52"/>
  <c r="Z17" i="46"/>
  <c r="X38" i="46"/>
  <c r="Z17" i="37"/>
  <c r="M38" i="45"/>
  <c r="N38" i="45"/>
  <c r="R38" i="37"/>
  <c r="Z17" i="32"/>
  <c r="Z17" i="22"/>
  <c r="X38" i="22"/>
  <c r="AA38" i="31"/>
  <c r="AA40" i="31" s="1"/>
  <c r="E38" i="22"/>
  <c r="E40" i="22" s="1"/>
  <c r="Y38" i="21"/>
  <c r="P38" i="17"/>
  <c r="M38" i="51"/>
  <c r="V38" i="51"/>
  <c r="I40" i="53"/>
  <c r="J40" i="53" s="1"/>
  <c r="I40" i="44"/>
  <c r="J40" i="44" s="1"/>
  <c r="Z17" i="42"/>
  <c r="Z17" i="4"/>
  <c r="X38" i="4"/>
  <c r="D38" i="49"/>
  <c r="D40" i="49" s="1"/>
  <c r="X40" i="48"/>
  <c r="Z40" i="48" s="1"/>
  <c r="Z38" i="48"/>
  <c r="Y40" i="39"/>
  <c r="M38" i="34"/>
  <c r="J38" i="33"/>
  <c r="V38" i="29"/>
  <c r="S38" i="28"/>
  <c r="C38" i="21"/>
  <c r="C40" i="21" s="1"/>
  <c r="R38" i="18"/>
  <c r="K38" i="50"/>
  <c r="Z38" i="47"/>
  <c r="Y40" i="47"/>
  <c r="I40" i="39"/>
  <c r="K39" i="39" s="1"/>
  <c r="Z17" i="19"/>
  <c r="X38" i="19"/>
  <c r="I38" i="49"/>
  <c r="I40" i="48"/>
  <c r="D38" i="47"/>
  <c r="D40" i="47" s="1"/>
  <c r="X38" i="28"/>
  <c r="Z17" i="28"/>
  <c r="Z38" i="9"/>
  <c r="X40" i="9"/>
  <c r="Z40" i="9" s="1"/>
  <c r="Z38" i="55"/>
  <c r="Y40" i="55"/>
  <c r="R38" i="52"/>
  <c r="J38" i="49"/>
  <c r="C38" i="46"/>
  <c r="C40" i="46" s="1"/>
  <c r="Y38" i="46"/>
  <c r="Y40" i="46" s="1"/>
  <c r="W38" i="45"/>
  <c r="U38" i="44"/>
  <c r="N38" i="41"/>
  <c r="I38" i="39"/>
  <c r="G38" i="38"/>
  <c r="G40" i="38" s="1"/>
  <c r="H39" i="38" s="1"/>
  <c r="H40" i="38" s="1"/>
  <c r="I39" i="38" s="1"/>
  <c r="I40" i="38" s="1"/>
  <c r="K39" i="38" s="1"/>
  <c r="E38" i="37"/>
  <c r="E40" i="37" s="1"/>
  <c r="Z38" i="36"/>
  <c r="X40" i="36"/>
  <c r="Z40" i="36" s="1"/>
  <c r="I40" i="11"/>
  <c r="J40" i="11" s="1"/>
  <c r="H40" i="1"/>
  <c r="I39" i="1" s="1"/>
  <c r="I40" i="1" s="1"/>
  <c r="J40" i="1" s="1"/>
  <c r="P38" i="51"/>
  <c r="N38" i="50"/>
  <c r="C38" i="36"/>
  <c r="C40" i="36" s="1"/>
  <c r="Y38" i="36"/>
  <c r="Y40" i="36" s="1"/>
  <c r="H40" i="29"/>
  <c r="I39" i="29" s="1"/>
  <c r="I40" i="29" s="1"/>
  <c r="Z38" i="27"/>
  <c r="X40" i="27"/>
  <c r="Z40" i="27" s="1"/>
  <c r="H40" i="20"/>
  <c r="I39" i="20" s="1"/>
  <c r="I40" i="20" s="1"/>
  <c r="J40" i="20" s="1"/>
  <c r="F38" i="10"/>
  <c r="F40" i="10" s="1"/>
  <c r="D38" i="9"/>
  <c r="D40" i="9" s="1"/>
  <c r="Z17" i="9"/>
  <c r="V38" i="42"/>
  <c r="X40" i="34"/>
  <c r="Z40" i="34" s="1"/>
  <c r="Z38" i="34"/>
  <c r="Z17" i="52"/>
  <c r="Z17" i="51"/>
  <c r="X38" i="51"/>
  <c r="H38" i="52"/>
  <c r="H40" i="52" s="1"/>
  <c r="I39" i="52" s="1"/>
  <c r="I40" i="52" s="1"/>
  <c r="O38" i="46"/>
  <c r="R38" i="47"/>
  <c r="Y38" i="40"/>
  <c r="Y40" i="40" s="1"/>
  <c r="V38" i="39"/>
  <c r="O38" i="36"/>
  <c r="L38" i="49"/>
  <c r="H40" i="47"/>
  <c r="I39" i="47" s="1"/>
  <c r="I40" i="47" s="1"/>
  <c r="E38" i="46"/>
  <c r="E40" i="46" s="1"/>
  <c r="C38" i="45"/>
  <c r="C40" i="45" s="1"/>
  <c r="Z17" i="45"/>
  <c r="Y38" i="45"/>
  <c r="Y40" i="45" s="1"/>
  <c r="Z40" i="45" s="1"/>
  <c r="U38" i="43"/>
  <c r="S38" i="42"/>
  <c r="N38" i="40"/>
  <c r="K38" i="39"/>
  <c r="H40" i="37"/>
  <c r="I39" i="37" s="1"/>
  <c r="I40" i="37" s="1"/>
  <c r="W38" i="35"/>
  <c r="U38" i="34"/>
  <c r="C38" i="27"/>
  <c r="C40" i="27" s="1"/>
  <c r="Y38" i="27"/>
  <c r="Y40" i="27" s="1"/>
  <c r="M38" i="22"/>
  <c r="K38" i="21"/>
  <c r="F38" i="19"/>
  <c r="F40" i="19" s="1"/>
  <c r="D38" i="18"/>
  <c r="D40" i="18" s="1"/>
  <c r="AA38" i="18"/>
  <c r="AA40" i="18" s="1"/>
  <c r="X38" i="17"/>
  <c r="P38" i="14"/>
  <c r="N38" i="13"/>
  <c r="I38" i="11"/>
  <c r="H40" i="10"/>
  <c r="I39" i="10" s="1"/>
  <c r="I40" i="10" s="1"/>
  <c r="K39" i="10" s="1"/>
  <c r="AA38" i="9"/>
  <c r="AA40" i="9" s="1"/>
  <c r="X38" i="8"/>
  <c r="Z27" i="34"/>
  <c r="Z17" i="43"/>
  <c r="X38" i="43"/>
  <c r="Z40" i="13"/>
  <c r="Z38" i="1"/>
  <c r="Z17" i="23"/>
  <c r="X38" i="23"/>
  <c r="I40" i="24"/>
  <c r="J40" i="24" s="1"/>
  <c r="Z38" i="53"/>
  <c r="X40" i="53"/>
  <c r="Z40" i="53" s="1"/>
  <c r="Z17" i="44"/>
  <c r="X38" i="44"/>
  <c r="Z17" i="35"/>
  <c r="X38" i="35"/>
  <c r="H40" i="55"/>
  <c r="I39" i="55" s="1"/>
  <c r="I40" i="55" s="1"/>
  <c r="J40" i="55" s="1"/>
  <c r="H40" i="46"/>
  <c r="I39" i="46" s="1"/>
  <c r="I38" i="37"/>
  <c r="Q38" i="32"/>
  <c r="N38" i="31"/>
  <c r="G38" i="28"/>
  <c r="G40" i="28" s="1"/>
  <c r="H39" i="28" s="1"/>
  <c r="H40" i="28" s="1"/>
  <c r="I39" i="28" s="1"/>
  <c r="I40" i="28" s="1"/>
  <c r="J40" i="28" s="1"/>
  <c r="Z17" i="26"/>
  <c r="X38" i="26"/>
  <c r="J38" i="20"/>
  <c r="H38" i="19"/>
  <c r="H40" i="19" s="1"/>
  <c r="I39" i="19" s="1"/>
  <c r="I40" i="19" s="1"/>
  <c r="F38" i="18"/>
  <c r="F40" i="18" s="1"/>
  <c r="D38" i="17"/>
  <c r="D40" i="17" s="1"/>
  <c r="Z17" i="17"/>
  <c r="R38" i="14"/>
  <c r="P38" i="13"/>
  <c r="H40" i="9"/>
  <c r="I39" i="9" s="1"/>
  <c r="I40" i="9" s="1"/>
  <c r="Z17" i="8"/>
  <c r="P38" i="4"/>
  <c r="N38" i="3"/>
  <c r="L38" i="2"/>
  <c r="Z27" i="14"/>
  <c r="Z27" i="3"/>
  <c r="G38" i="22"/>
  <c r="G40" i="22" s="1"/>
  <c r="H39" i="22" s="1"/>
  <c r="H40" i="22" s="1"/>
  <c r="I39" i="22" s="1"/>
  <c r="I40" i="22" s="1"/>
  <c r="E38" i="21"/>
  <c r="E40" i="21" s="1"/>
  <c r="Z17" i="20"/>
  <c r="K38" i="49"/>
  <c r="I38" i="48"/>
  <c r="F38" i="47"/>
  <c r="F40" i="47" s="1"/>
  <c r="Z38" i="45"/>
  <c r="T38" i="43"/>
  <c r="R38" i="42"/>
  <c r="M38" i="40"/>
  <c r="J38" i="39"/>
  <c r="H38" i="38"/>
  <c r="F38" i="37"/>
  <c r="F40" i="37" s="1"/>
  <c r="Z27" i="55"/>
  <c r="Z27" i="45"/>
  <c r="X38" i="18"/>
  <c r="J40" i="26"/>
  <c r="K39" i="26"/>
  <c r="N39" i="26" s="1"/>
  <c r="J40" i="16"/>
  <c r="K39" i="16"/>
  <c r="N39" i="16" s="1"/>
  <c r="J40" i="27"/>
  <c r="K39" i="27"/>
  <c r="J40" i="47"/>
  <c r="K39" i="47"/>
  <c r="J40" i="30"/>
  <c r="K39" i="30"/>
  <c r="J40" i="25"/>
  <c r="K39" i="25"/>
  <c r="J40" i="9"/>
  <c r="K39" i="9"/>
  <c r="J40" i="39"/>
  <c r="J40" i="18"/>
  <c r="K39" i="18"/>
  <c r="J40" i="54"/>
  <c r="K39" i="54"/>
  <c r="J40" i="51"/>
  <c r="K39" i="51"/>
  <c r="J40" i="37"/>
  <c r="K39" i="37"/>
  <c r="J40" i="23"/>
  <c r="K39" i="23"/>
  <c r="J40" i="48"/>
  <c r="K39" i="48"/>
  <c r="J40" i="42"/>
  <c r="K39" i="42"/>
  <c r="J40" i="21"/>
  <c r="K39" i="21"/>
  <c r="J40" i="45"/>
  <c r="K39" i="45"/>
  <c r="J40" i="31"/>
  <c r="K39" i="31"/>
  <c r="J40" i="29"/>
  <c r="K39" i="29"/>
  <c r="K40" i="16"/>
  <c r="L39" i="16" s="1"/>
  <c r="L40" i="16" s="1"/>
  <c r="M39" i="16" s="1"/>
  <c r="M40" i="16" s="1"/>
  <c r="J40" i="12"/>
  <c r="K39" i="12"/>
  <c r="J40" i="10"/>
  <c r="J40" i="40"/>
  <c r="K39" i="40"/>
  <c r="J40" i="17"/>
  <c r="K39" i="17"/>
  <c r="J40" i="4"/>
  <c r="K39" i="4"/>
  <c r="J40" i="43"/>
  <c r="K39" i="43"/>
  <c r="N39" i="38"/>
  <c r="K40" i="38"/>
  <c r="L39" i="38" s="1"/>
  <c r="L40" i="38" s="1"/>
  <c r="M39" i="38" s="1"/>
  <c r="M40" i="38" s="1"/>
  <c r="J40" i="36"/>
  <c r="J40" i="6"/>
  <c r="K39" i="6"/>
  <c r="K39" i="28"/>
  <c r="K39" i="20"/>
  <c r="K39" i="8"/>
  <c r="K39" i="11"/>
  <c r="J40" i="2"/>
  <c r="K39" i="2"/>
  <c r="J40" i="5" l="1"/>
  <c r="K39" i="5"/>
  <c r="J40" i="50"/>
  <c r="K39" i="50"/>
  <c r="N39" i="50" s="1"/>
  <c r="J40" i="33"/>
  <c r="K39" i="33"/>
  <c r="J40" i="19"/>
  <c r="K39" i="19"/>
  <c r="N39" i="19" s="1"/>
  <c r="J40" i="15"/>
  <c r="K39" i="15"/>
  <c r="J40" i="52"/>
  <c r="K39" i="52"/>
  <c r="N39" i="52" s="1"/>
  <c r="Z38" i="12"/>
  <c r="X40" i="12"/>
  <c r="Z40" i="12" s="1"/>
  <c r="J40" i="22"/>
  <c r="K39" i="22"/>
  <c r="Z38" i="17"/>
  <c r="X40" i="17"/>
  <c r="Z40" i="17" s="1"/>
  <c r="I40" i="49"/>
  <c r="Z38" i="35"/>
  <c r="X40" i="35"/>
  <c r="Z40" i="35" s="1"/>
  <c r="K39" i="7"/>
  <c r="Z38" i="19"/>
  <c r="X40" i="19"/>
  <c r="Z40" i="19" s="1"/>
  <c r="Z38" i="20"/>
  <c r="X40" i="20"/>
  <c r="Z40" i="20" s="1"/>
  <c r="Z38" i="3"/>
  <c r="X40" i="3"/>
  <c r="Z40" i="3" s="1"/>
  <c r="Z38" i="51"/>
  <c r="X40" i="51"/>
  <c r="Z40" i="51" s="1"/>
  <c r="Z38" i="10"/>
  <c r="X40" i="10"/>
  <c r="Z40" i="10" s="1"/>
  <c r="Z38" i="38"/>
  <c r="X40" i="38"/>
  <c r="Z40" i="38" s="1"/>
  <c r="Z38" i="14"/>
  <c r="X40" i="14"/>
  <c r="Z40" i="14" s="1"/>
  <c r="Z38" i="25"/>
  <c r="X40" i="25"/>
  <c r="Z40" i="25" s="1"/>
  <c r="Z38" i="21"/>
  <c r="Y40" i="21"/>
  <c r="Z40" i="21" s="1"/>
  <c r="Z38" i="31"/>
  <c r="Y40" i="31"/>
  <c r="Z40" i="31" s="1"/>
  <c r="Z38" i="18"/>
  <c r="X40" i="18"/>
  <c r="Z40" i="18" s="1"/>
  <c r="K39" i="3"/>
  <c r="Z38" i="22"/>
  <c r="X40" i="22"/>
  <c r="Z40" i="22" s="1"/>
  <c r="X40" i="29"/>
  <c r="Z40" i="29" s="1"/>
  <c r="Z38" i="29"/>
  <c r="Z38" i="11"/>
  <c r="X40" i="11"/>
  <c r="Z40" i="11" s="1"/>
  <c r="Z40" i="46"/>
  <c r="I40" i="32"/>
  <c r="Z38" i="49"/>
  <c r="X40" i="49"/>
  <c r="Z40" i="49" s="1"/>
  <c r="K39" i="14"/>
  <c r="N39" i="14" s="1"/>
  <c r="K39" i="53"/>
  <c r="Z40" i="39"/>
  <c r="Z38" i="2"/>
  <c r="X40" i="2"/>
  <c r="Z40" i="2" s="1"/>
  <c r="I40" i="41"/>
  <c r="Z38" i="6"/>
  <c r="X40" i="6"/>
  <c r="Z40" i="6" s="1"/>
  <c r="X40" i="8"/>
  <c r="Z40" i="8" s="1"/>
  <c r="Z38" i="8"/>
  <c r="Z38" i="46"/>
  <c r="X40" i="46"/>
  <c r="Z38" i="40"/>
  <c r="X40" i="40"/>
  <c r="Z40" i="40" s="1"/>
  <c r="Z38" i="52"/>
  <c r="X40" i="52"/>
  <c r="Z40" i="52" s="1"/>
  <c r="Z38" i="41"/>
  <c r="X40" i="41"/>
  <c r="Z40" i="41" s="1"/>
  <c r="X40" i="23"/>
  <c r="Z40" i="23" s="1"/>
  <c r="Z38" i="23"/>
  <c r="K40" i="26"/>
  <c r="L39" i="26" s="1"/>
  <c r="L40" i="26" s="1"/>
  <c r="M39" i="26" s="1"/>
  <c r="M40" i="26" s="1"/>
  <c r="Z38" i="26"/>
  <c r="X40" i="26"/>
  <c r="Z40" i="26" s="1"/>
  <c r="Z38" i="39"/>
  <c r="K39" i="24"/>
  <c r="N39" i="24" s="1"/>
  <c r="K39" i="44"/>
  <c r="K40" i="44" s="1"/>
  <c r="L39" i="44" s="1"/>
  <c r="L40" i="44" s="1"/>
  <c r="M39" i="44" s="1"/>
  <c r="M40" i="44" s="1"/>
  <c r="K39" i="13"/>
  <c r="K39" i="35"/>
  <c r="K40" i="35" s="1"/>
  <c r="L39" i="35" s="1"/>
  <c r="L40" i="35" s="1"/>
  <c r="M39" i="35" s="1"/>
  <c r="M40" i="35" s="1"/>
  <c r="K39" i="55"/>
  <c r="K40" i="55" s="1"/>
  <c r="L39" i="55" s="1"/>
  <c r="L40" i="55" s="1"/>
  <c r="M39" i="55" s="1"/>
  <c r="M40" i="55" s="1"/>
  <c r="Z40" i="55"/>
  <c r="J40" i="38"/>
  <c r="Z38" i="44"/>
  <c r="X40" i="44"/>
  <c r="Z40" i="44" s="1"/>
  <c r="Z38" i="7"/>
  <c r="Y40" i="7"/>
  <c r="Z40" i="7" s="1"/>
  <c r="Z38" i="30"/>
  <c r="X40" i="30"/>
  <c r="Z40" i="30" s="1"/>
  <c r="Z38" i="43"/>
  <c r="X40" i="43"/>
  <c r="Z40" i="43" s="1"/>
  <c r="K39" i="34"/>
  <c r="N39" i="34" s="1"/>
  <c r="Z38" i="28"/>
  <c r="X40" i="28"/>
  <c r="Z40" i="28" s="1"/>
  <c r="Z38" i="4"/>
  <c r="X40" i="4"/>
  <c r="Z40" i="4" s="1"/>
  <c r="Z40" i="47"/>
  <c r="K39" i="1"/>
  <c r="I40" i="46"/>
  <c r="N39" i="3"/>
  <c r="K40" i="3"/>
  <c r="L39" i="3" s="1"/>
  <c r="L40" i="3" s="1"/>
  <c r="M39" i="3" s="1"/>
  <c r="M40" i="3" s="1"/>
  <c r="N39" i="28"/>
  <c r="K40" i="28"/>
  <c r="L39" i="28" s="1"/>
  <c r="L40" i="28" s="1"/>
  <c r="M39" i="28" s="1"/>
  <c r="M40" i="28" s="1"/>
  <c r="N39" i="43"/>
  <c r="K40" i="43"/>
  <c r="L39" i="43" s="1"/>
  <c r="L40" i="43" s="1"/>
  <c r="M39" i="43" s="1"/>
  <c r="M40" i="43" s="1"/>
  <c r="N39" i="17"/>
  <c r="K40" i="17"/>
  <c r="L39" i="17" s="1"/>
  <c r="L40" i="17" s="1"/>
  <c r="M39" i="17" s="1"/>
  <c r="M40" i="17" s="1"/>
  <c r="N39" i="29"/>
  <c r="K40" i="29"/>
  <c r="L39" i="29" s="1"/>
  <c r="L40" i="29" s="1"/>
  <c r="M39" i="29" s="1"/>
  <c r="M40" i="29" s="1"/>
  <c r="N39" i="42"/>
  <c r="K40" i="42"/>
  <c r="L39" i="42" s="1"/>
  <c r="L40" i="42" s="1"/>
  <c r="M39" i="42" s="1"/>
  <c r="M40" i="42" s="1"/>
  <c r="N39" i="51"/>
  <c r="K40" i="51"/>
  <c r="L39" i="51" s="1"/>
  <c r="L40" i="51" s="1"/>
  <c r="M39" i="51" s="1"/>
  <c r="M40" i="51" s="1"/>
  <c r="N39" i="39"/>
  <c r="K40" i="39"/>
  <c r="L39" i="39" s="1"/>
  <c r="L40" i="39" s="1"/>
  <c r="M39" i="39" s="1"/>
  <c r="M40" i="39" s="1"/>
  <c r="N39" i="13"/>
  <c r="K40" i="13"/>
  <c r="L39" i="13" s="1"/>
  <c r="L40" i="13" s="1"/>
  <c r="M39" i="13" s="1"/>
  <c r="M40" i="13" s="1"/>
  <c r="N39" i="9"/>
  <c r="K40" i="9"/>
  <c r="L39" i="9" s="1"/>
  <c r="L40" i="9" s="1"/>
  <c r="M39" i="9" s="1"/>
  <c r="M40" i="9" s="1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K40" i="50"/>
  <c r="L39" i="50" s="1"/>
  <c r="L40" i="50" s="1"/>
  <c r="M39" i="50" s="1"/>
  <c r="M40" i="50" s="1"/>
  <c r="N39" i="47"/>
  <c r="K40" i="47"/>
  <c r="L39" i="47" s="1"/>
  <c r="L40" i="47" s="1"/>
  <c r="M39" i="47" s="1"/>
  <c r="M40" i="47" s="1"/>
  <c r="N39" i="6"/>
  <c r="K40" i="6"/>
  <c r="L39" i="6" s="1"/>
  <c r="L40" i="6" s="1"/>
  <c r="M39" i="6" s="1"/>
  <c r="M40" i="6" s="1"/>
  <c r="N39" i="8"/>
  <c r="K40" i="8"/>
  <c r="L39" i="8" s="1"/>
  <c r="L40" i="8" s="1"/>
  <c r="M39" i="8" s="1"/>
  <c r="M40" i="8" s="1"/>
  <c r="N40" i="26"/>
  <c r="O39" i="26"/>
  <c r="N39" i="12"/>
  <c r="K40" i="12"/>
  <c r="L39" i="12" s="1"/>
  <c r="L40" i="12" s="1"/>
  <c r="M39" i="12" s="1"/>
  <c r="M40" i="12" s="1"/>
  <c r="N39" i="45"/>
  <c r="K40" i="45"/>
  <c r="L39" i="45" s="1"/>
  <c r="L40" i="45" s="1"/>
  <c r="M39" i="45" s="1"/>
  <c r="M40" i="45" s="1"/>
  <c r="N39" i="33"/>
  <c r="K40" i="33"/>
  <c r="L39" i="33" s="1"/>
  <c r="L40" i="33" s="1"/>
  <c r="M39" i="33" s="1"/>
  <c r="M40" i="33" s="1"/>
  <c r="N39" i="23"/>
  <c r="K40" i="23"/>
  <c r="L39" i="23" s="1"/>
  <c r="L40" i="23" s="1"/>
  <c r="M39" i="23" s="1"/>
  <c r="M40" i="23" s="1"/>
  <c r="N39" i="5"/>
  <c r="K40" i="5"/>
  <c r="L39" i="5" s="1"/>
  <c r="L40" i="5" s="1"/>
  <c r="M39" i="5" s="1"/>
  <c r="M40" i="5" s="1"/>
  <c r="N39" i="54"/>
  <c r="K40" i="54"/>
  <c r="L39" i="54" s="1"/>
  <c r="L40" i="54" s="1"/>
  <c r="M39" i="54" s="1"/>
  <c r="M40" i="54" s="1"/>
  <c r="N39" i="11"/>
  <c r="K40" i="11"/>
  <c r="L39" i="11" s="1"/>
  <c r="L40" i="11" s="1"/>
  <c r="M39" i="11" s="1"/>
  <c r="M40" i="11" s="1"/>
  <c r="N39" i="30"/>
  <c r="K40" i="30"/>
  <c r="L39" i="30" s="1"/>
  <c r="L40" i="30" s="1"/>
  <c r="M39" i="30" s="1"/>
  <c r="M40" i="30" s="1"/>
  <c r="N39" i="53"/>
  <c r="K40" i="53"/>
  <c r="L39" i="53" s="1"/>
  <c r="L40" i="53" s="1"/>
  <c r="M39" i="53" s="1"/>
  <c r="M40" i="53" s="1"/>
  <c r="N39" i="27"/>
  <c r="K40" i="27"/>
  <c r="L39" i="27" s="1"/>
  <c r="L40" i="27" s="1"/>
  <c r="M39" i="27" s="1"/>
  <c r="M40" i="27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31"/>
  <c r="K40" i="31"/>
  <c r="L39" i="31" s="1"/>
  <c r="L40" i="31" s="1"/>
  <c r="M39" i="31" s="1"/>
  <c r="M40" i="31" s="1"/>
  <c r="N39" i="48"/>
  <c r="K40" i="48"/>
  <c r="L39" i="48" s="1"/>
  <c r="L40" i="48" s="1"/>
  <c r="M39" i="48" s="1"/>
  <c r="M40" i="48" s="1"/>
  <c r="N39" i="36"/>
  <c r="K40" i="36"/>
  <c r="L39" i="36" s="1"/>
  <c r="L40" i="36" s="1"/>
  <c r="M39" i="36" s="1"/>
  <c r="M40" i="36" s="1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N40" i="38"/>
  <c r="O39" i="38"/>
  <c r="N39" i="4"/>
  <c r="K40" i="4"/>
  <c r="L39" i="4" s="1"/>
  <c r="L40" i="4" s="1"/>
  <c r="M39" i="4" s="1"/>
  <c r="M40" i="4" s="1"/>
  <c r="N39" i="40"/>
  <c r="K40" i="40"/>
  <c r="L39" i="40" s="1"/>
  <c r="L40" i="40" s="1"/>
  <c r="M39" i="40" s="1"/>
  <c r="M40" i="40" s="1"/>
  <c r="N40" i="16"/>
  <c r="O39" i="16"/>
  <c r="N39" i="37"/>
  <c r="K40" i="37"/>
  <c r="L39" i="37" s="1"/>
  <c r="L40" i="37" s="1"/>
  <c r="M39" i="37" s="1"/>
  <c r="M40" i="37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7" l="1"/>
  <c r="K40" i="7"/>
  <c r="L39" i="7" s="1"/>
  <c r="L40" i="7" s="1"/>
  <c r="M39" i="7" s="1"/>
  <c r="M40" i="7" s="1"/>
  <c r="J40" i="41"/>
  <c r="K39" i="41"/>
  <c r="K39" i="49"/>
  <c r="J40" i="49"/>
  <c r="K39" i="32"/>
  <c r="J40" i="32"/>
  <c r="J40" i="46"/>
  <c r="K39" i="46"/>
  <c r="N39" i="44"/>
  <c r="N39" i="22"/>
  <c r="K40" i="22"/>
  <c r="L39" i="22" s="1"/>
  <c r="L40" i="22" s="1"/>
  <c r="M39" i="22" s="1"/>
  <c r="M40" i="22" s="1"/>
  <c r="N39" i="35"/>
  <c r="K40" i="19"/>
  <c r="L39" i="19" s="1"/>
  <c r="L40" i="19" s="1"/>
  <c r="M39" i="19" s="1"/>
  <c r="M40" i="19" s="1"/>
  <c r="N40" i="19" s="1"/>
  <c r="K40" i="34"/>
  <c r="L39" i="34" s="1"/>
  <c r="L40" i="34" s="1"/>
  <c r="M39" i="34" s="1"/>
  <c r="M40" i="34" s="1"/>
  <c r="O39" i="34" s="1"/>
  <c r="N39" i="55"/>
  <c r="K40" i="24"/>
  <c r="L39" i="24" s="1"/>
  <c r="L40" i="24" s="1"/>
  <c r="M39" i="24" s="1"/>
  <c r="M40" i="24" s="1"/>
  <c r="N40" i="24" s="1"/>
  <c r="K40" i="52"/>
  <c r="L39" i="52" s="1"/>
  <c r="L40" i="52" s="1"/>
  <c r="M39" i="52" s="1"/>
  <c r="M40" i="52" s="1"/>
  <c r="O39" i="52" s="1"/>
  <c r="K40" i="14"/>
  <c r="L39" i="14" s="1"/>
  <c r="L40" i="14" s="1"/>
  <c r="M39" i="14" s="1"/>
  <c r="M40" i="14" s="1"/>
  <c r="N40" i="14" s="1"/>
  <c r="N40" i="36"/>
  <c r="O39" i="36"/>
  <c r="N40" i="5"/>
  <c r="O39" i="5"/>
  <c r="N40" i="42"/>
  <c r="O39" i="42"/>
  <c r="N40" i="17"/>
  <c r="O39" i="17"/>
  <c r="N40" i="47"/>
  <c r="O39" i="47"/>
  <c r="O39" i="43"/>
  <c r="N40" i="43"/>
  <c r="N40" i="25"/>
  <c r="O39" i="25"/>
  <c r="N40" i="2"/>
  <c r="O39" i="2"/>
  <c r="N40" i="4"/>
  <c r="O39" i="4"/>
  <c r="N40" i="54"/>
  <c r="O39" i="54"/>
  <c r="N40" i="1"/>
  <c r="O39" i="1"/>
  <c r="N40" i="30"/>
  <c r="O39" i="30"/>
  <c r="N40" i="8"/>
  <c r="O39" i="8"/>
  <c r="N40" i="9"/>
  <c r="O39" i="9"/>
  <c r="N40" i="39"/>
  <c r="O39" i="39"/>
  <c r="N40" i="29"/>
  <c r="O39" i="29"/>
  <c r="N40" i="28"/>
  <c r="O39" i="28"/>
  <c r="O39" i="53"/>
  <c r="N40" i="53"/>
  <c r="R39" i="38"/>
  <c r="O40" i="38"/>
  <c r="P39" i="38" s="1"/>
  <c r="P40" i="38" s="1"/>
  <c r="Q39" i="38" s="1"/>
  <c r="Q40" i="38" s="1"/>
  <c r="N40" i="21"/>
  <c r="O39" i="21"/>
  <c r="N40" i="18"/>
  <c r="O39" i="18"/>
  <c r="N40" i="31"/>
  <c r="O39" i="31"/>
  <c r="N40" i="35"/>
  <c r="O39" i="35"/>
  <c r="N40" i="12"/>
  <c r="O39" i="12"/>
  <c r="N40" i="23"/>
  <c r="O39" i="23"/>
  <c r="N40" i="20"/>
  <c r="O39" i="20"/>
  <c r="N40" i="33"/>
  <c r="O39" i="33"/>
  <c r="N40" i="10"/>
  <c r="O39" i="10"/>
  <c r="N40" i="45"/>
  <c r="O39" i="45"/>
  <c r="N40" i="13"/>
  <c r="O39" i="13"/>
  <c r="O39" i="51"/>
  <c r="N40" i="51"/>
  <c r="N40" i="3"/>
  <c r="O39" i="3"/>
  <c r="N40" i="6"/>
  <c r="O39" i="6"/>
  <c r="N40" i="48"/>
  <c r="O39" i="48"/>
  <c r="O40" i="26"/>
  <c r="P39" i="26" s="1"/>
  <c r="P40" i="26" s="1"/>
  <c r="Q39" i="26" s="1"/>
  <c r="Q40" i="26" s="1"/>
  <c r="R39" i="26"/>
  <c r="O40" i="16"/>
  <c r="P39" i="16" s="1"/>
  <c r="P40" i="16" s="1"/>
  <c r="Q39" i="16" s="1"/>
  <c r="Q40" i="16" s="1"/>
  <c r="R39" i="16"/>
  <c r="N40" i="37"/>
  <c r="O39" i="37"/>
  <c r="N40" i="40"/>
  <c r="O39" i="40"/>
  <c r="N40" i="15"/>
  <c r="O39" i="15"/>
  <c r="N40" i="27"/>
  <c r="O39" i="27"/>
  <c r="N40" i="11"/>
  <c r="O39" i="11"/>
  <c r="N40" i="55"/>
  <c r="O39" i="55"/>
  <c r="N40" i="44"/>
  <c r="O39" i="44"/>
  <c r="N40" i="50"/>
  <c r="O39" i="50"/>
  <c r="N40" i="52" l="1"/>
  <c r="O39" i="19"/>
  <c r="O39" i="14"/>
  <c r="O40" i="14" s="1"/>
  <c r="P39" i="14" s="1"/>
  <c r="P40" i="14" s="1"/>
  <c r="Q39" i="14" s="1"/>
  <c r="Q40" i="14" s="1"/>
  <c r="K40" i="46"/>
  <c r="L39" i="46" s="1"/>
  <c r="L40" i="46" s="1"/>
  <c r="M39" i="46" s="1"/>
  <c r="M40" i="46" s="1"/>
  <c r="N39" i="46"/>
  <c r="K40" i="32"/>
  <c r="L39" i="32" s="1"/>
  <c r="L40" i="32" s="1"/>
  <c r="M39" i="32" s="1"/>
  <c r="M40" i="32" s="1"/>
  <c r="N39" i="32"/>
  <c r="O39" i="24"/>
  <c r="N39" i="49"/>
  <c r="K40" i="49"/>
  <c r="L39" i="49" s="1"/>
  <c r="L40" i="49" s="1"/>
  <c r="M39" i="49" s="1"/>
  <c r="M40" i="49" s="1"/>
  <c r="N40" i="34"/>
  <c r="N40" i="7"/>
  <c r="O39" i="7"/>
  <c r="O39" i="22"/>
  <c r="N40" i="22"/>
  <c r="N39" i="41"/>
  <c r="K40" i="41"/>
  <c r="L39" i="41" s="1"/>
  <c r="L40" i="41" s="1"/>
  <c r="M39" i="41" s="1"/>
  <c r="M40" i="41" s="1"/>
  <c r="R39" i="19"/>
  <c r="O40" i="19"/>
  <c r="P39" i="19" s="1"/>
  <c r="P40" i="19" s="1"/>
  <c r="Q39" i="19" s="1"/>
  <c r="Q40" i="19" s="1"/>
  <c r="R40" i="26"/>
  <c r="S39" i="26"/>
  <c r="R40" i="38"/>
  <c r="S39" i="38"/>
  <c r="R39" i="42"/>
  <c r="O40" i="42"/>
  <c r="P39" i="42" s="1"/>
  <c r="P40" i="42" s="1"/>
  <c r="Q39" i="42" s="1"/>
  <c r="Q40" i="42" s="1"/>
  <c r="O40" i="13"/>
  <c r="P39" i="13" s="1"/>
  <c r="P40" i="13" s="1"/>
  <c r="Q39" i="13" s="1"/>
  <c r="Q40" i="13" s="1"/>
  <c r="R39" i="13"/>
  <c r="O40" i="8"/>
  <c r="P39" i="8" s="1"/>
  <c r="P40" i="8" s="1"/>
  <c r="Q39" i="8" s="1"/>
  <c r="Q40" i="8" s="1"/>
  <c r="R39" i="8"/>
  <c r="O40" i="20"/>
  <c r="P39" i="20" s="1"/>
  <c r="P40" i="20" s="1"/>
  <c r="Q39" i="20" s="1"/>
  <c r="Q40" i="20" s="1"/>
  <c r="R39" i="20"/>
  <c r="O40" i="21"/>
  <c r="P39" i="21" s="1"/>
  <c r="P40" i="21" s="1"/>
  <c r="Q39" i="21" s="1"/>
  <c r="Q40" i="21" s="1"/>
  <c r="R39" i="21"/>
  <c r="O40" i="28"/>
  <c r="P39" i="28" s="1"/>
  <c r="P40" i="28" s="1"/>
  <c r="Q39" i="28" s="1"/>
  <c r="Q40" i="28" s="1"/>
  <c r="R39" i="28"/>
  <c r="R39" i="34"/>
  <c r="O40" i="34"/>
  <c r="P39" i="34" s="1"/>
  <c r="P40" i="34" s="1"/>
  <c r="Q39" i="34" s="1"/>
  <c r="Q40" i="34" s="1"/>
  <c r="O40" i="23"/>
  <c r="P39" i="23" s="1"/>
  <c r="P40" i="23" s="1"/>
  <c r="Q39" i="23" s="1"/>
  <c r="Q40" i="23" s="1"/>
  <c r="R39" i="23"/>
  <c r="R39" i="54"/>
  <c r="O40" i="54"/>
  <c r="P39" i="54" s="1"/>
  <c r="P40" i="54" s="1"/>
  <c r="Q39" i="54" s="1"/>
  <c r="Q40" i="54" s="1"/>
  <c r="O40" i="44"/>
  <c r="P39" i="44" s="1"/>
  <c r="P40" i="44" s="1"/>
  <c r="Q39" i="44" s="1"/>
  <c r="Q40" i="44" s="1"/>
  <c r="R39" i="44"/>
  <c r="O40" i="10"/>
  <c r="P39" i="10" s="1"/>
  <c r="P40" i="10" s="1"/>
  <c r="Q39" i="10" s="1"/>
  <c r="Q40" i="10" s="1"/>
  <c r="R39" i="10"/>
  <c r="O40" i="31"/>
  <c r="P39" i="31" s="1"/>
  <c r="P40" i="31" s="1"/>
  <c r="Q39" i="31" s="1"/>
  <c r="Q40" i="31" s="1"/>
  <c r="R39" i="31"/>
  <c r="R39" i="39"/>
  <c r="O40" i="39"/>
  <c r="P39" i="39" s="1"/>
  <c r="P40" i="39" s="1"/>
  <c r="Q39" i="39" s="1"/>
  <c r="Q40" i="39" s="1"/>
  <c r="O40" i="4"/>
  <c r="P39" i="4" s="1"/>
  <c r="P40" i="4" s="1"/>
  <c r="Q39" i="4" s="1"/>
  <c r="Q40" i="4" s="1"/>
  <c r="R39" i="4"/>
  <c r="O40" i="5"/>
  <c r="P39" i="5" s="1"/>
  <c r="P40" i="5" s="1"/>
  <c r="Q39" i="5" s="1"/>
  <c r="Q40" i="5" s="1"/>
  <c r="R39" i="5"/>
  <c r="O40" i="11"/>
  <c r="P39" i="11" s="1"/>
  <c r="P40" i="11" s="1"/>
  <c r="Q39" i="11" s="1"/>
  <c r="Q40" i="11" s="1"/>
  <c r="R39" i="11"/>
  <c r="R39" i="35"/>
  <c r="O40" i="35"/>
  <c r="P39" i="35" s="1"/>
  <c r="P40" i="35" s="1"/>
  <c r="Q39" i="35" s="1"/>
  <c r="Q40" i="35" s="1"/>
  <c r="O40" i="17"/>
  <c r="P39" i="17" s="1"/>
  <c r="P40" i="17" s="1"/>
  <c r="Q39" i="17" s="1"/>
  <c r="Q40" i="17" s="1"/>
  <c r="R39" i="17"/>
  <c r="O40" i="27"/>
  <c r="P39" i="27" s="1"/>
  <c r="P40" i="27" s="1"/>
  <c r="Q39" i="27" s="1"/>
  <c r="Q40" i="27" s="1"/>
  <c r="R39" i="27"/>
  <c r="O40" i="45"/>
  <c r="P39" i="45" s="1"/>
  <c r="P40" i="45" s="1"/>
  <c r="Q39" i="45" s="1"/>
  <c r="Q40" i="45" s="1"/>
  <c r="R39" i="45"/>
  <c r="O40" i="37"/>
  <c r="P39" i="37" s="1"/>
  <c r="P40" i="37" s="1"/>
  <c r="Q39" i="37" s="1"/>
  <c r="Q40" i="37" s="1"/>
  <c r="R39" i="37"/>
  <c r="O40" i="25"/>
  <c r="P39" i="25" s="1"/>
  <c r="P40" i="25" s="1"/>
  <c r="Q39" i="25" s="1"/>
  <c r="Q40" i="25" s="1"/>
  <c r="R39" i="25"/>
  <c r="O40" i="50"/>
  <c r="P39" i="50" s="1"/>
  <c r="P40" i="50" s="1"/>
  <c r="Q39" i="50" s="1"/>
  <c r="Q40" i="50" s="1"/>
  <c r="R39" i="50"/>
  <c r="O40" i="3"/>
  <c r="P39" i="3" s="1"/>
  <c r="P40" i="3" s="1"/>
  <c r="Q39" i="3" s="1"/>
  <c r="Q40" i="3" s="1"/>
  <c r="R39" i="3"/>
  <c r="R39" i="29"/>
  <c r="O40" i="29"/>
  <c r="P39" i="29" s="1"/>
  <c r="P40" i="29" s="1"/>
  <c r="Q39" i="29" s="1"/>
  <c r="Q40" i="29" s="1"/>
  <c r="R39" i="43"/>
  <c r="O40" i="43"/>
  <c r="P39" i="43" s="1"/>
  <c r="P40" i="43" s="1"/>
  <c r="Q39" i="43" s="1"/>
  <c r="Q40" i="43" s="1"/>
  <c r="O40" i="33"/>
  <c r="P39" i="33" s="1"/>
  <c r="P40" i="33" s="1"/>
  <c r="Q39" i="33" s="1"/>
  <c r="Q40" i="33" s="1"/>
  <c r="R39" i="33"/>
  <c r="O40" i="12"/>
  <c r="P39" i="12" s="1"/>
  <c r="P40" i="12" s="1"/>
  <c r="Q39" i="12" s="1"/>
  <c r="Q40" i="12" s="1"/>
  <c r="R39" i="12"/>
  <c r="O40" i="18"/>
  <c r="P39" i="18" s="1"/>
  <c r="P40" i="18" s="1"/>
  <c r="Q39" i="18" s="1"/>
  <c r="Q40" i="18" s="1"/>
  <c r="R39" i="18"/>
  <c r="O40" i="9"/>
  <c r="P39" i="9" s="1"/>
  <c r="P40" i="9" s="1"/>
  <c r="Q39" i="9" s="1"/>
  <c r="Q40" i="9" s="1"/>
  <c r="R39" i="9"/>
  <c r="O40" i="30"/>
  <c r="P39" i="30" s="1"/>
  <c r="P40" i="30" s="1"/>
  <c r="Q39" i="30" s="1"/>
  <c r="Q40" i="30" s="1"/>
  <c r="R39" i="30"/>
  <c r="O40" i="2"/>
  <c r="P39" i="2" s="1"/>
  <c r="P40" i="2" s="1"/>
  <c r="Q39" i="2" s="1"/>
  <c r="Q40" i="2" s="1"/>
  <c r="R39" i="2"/>
  <c r="O40" i="47"/>
  <c r="P39" i="47" s="1"/>
  <c r="P40" i="47" s="1"/>
  <c r="Q39" i="47" s="1"/>
  <c r="Q40" i="47" s="1"/>
  <c r="R39" i="47"/>
  <c r="O40" i="36"/>
  <c r="P39" i="36" s="1"/>
  <c r="P40" i="36" s="1"/>
  <c r="Q39" i="36" s="1"/>
  <c r="Q40" i="36" s="1"/>
  <c r="R39" i="36"/>
  <c r="O40" i="1"/>
  <c r="P39" i="1" s="1"/>
  <c r="P40" i="1" s="1"/>
  <c r="Q39" i="1" s="1"/>
  <c r="Q40" i="1" s="1"/>
  <c r="R39" i="1"/>
  <c r="O40" i="24"/>
  <c r="P39" i="24" s="1"/>
  <c r="P40" i="24" s="1"/>
  <c r="Q39" i="24" s="1"/>
  <c r="Q40" i="24" s="1"/>
  <c r="R39" i="24"/>
  <c r="O40" i="15"/>
  <c r="P39" i="15" s="1"/>
  <c r="P40" i="15" s="1"/>
  <c r="Q39" i="15" s="1"/>
  <c r="Q40" i="15" s="1"/>
  <c r="R39" i="15"/>
  <c r="O40" i="48"/>
  <c r="P39" i="48" s="1"/>
  <c r="P40" i="48" s="1"/>
  <c r="Q39" i="48" s="1"/>
  <c r="Q40" i="48" s="1"/>
  <c r="R39" i="48"/>
  <c r="O40" i="52"/>
  <c r="P39" i="52" s="1"/>
  <c r="P40" i="52" s="1"/>
  <c r="Q39" i="52" s="1"/>
  <c r="Q40" i="52" s="1"/>
  <c r="R39" i="52"/>
  <c r="O40" i="55"/>
  <c r="P39" i="55" s="1"/>
  <c r="P40" i="55" s="1"/>
  <c r="Q39" i="55" s="1"/>
  <c r="Q40" i="55" s="1"/>
  <c r="R39" i="55"/>
  <c r="O40" i="40"/>
  <c r="P39" i="40" s="1"/>
  <c r="P40" i="40" s="1"/>
  <c r="Q39" i="40" s="1"/>
  <c r="Q40" i="40" s="1"/>
  <c r="R39" i="40"/>
  <c r="O40" i="6"/>
  <c r="P39" i="6" s="1"/>
  <c r="P40" i="6" s="1"/>
  <c r="Q39" i="6" s="1"/>
  <c r="Q40" i="6" s="1"/>
  <c r="R39" i="6"/>
  <c r="R40" i="16"/>
  <c r="S39" i="16"/>
  <c r="R39" i="51"/>
  <c r="O40" i="51"/>
  <c r="P39" i="51" s="1"/>
  <c r="P40" i="51" s="1"/>
  <c r="Q39" i="51" s="1"/>
  <c r="Q40" i="51" s="1"/>
  <c r="R39" i="53"/>
  <c r="O40" i="53"/>
  <c r="P39" i="53" s="1"/>
  <c r="P40" i="53" s="1"/>
  <c r="Q39" i="53" s="1"/>
  <c r="Q40" i="53" s="1"/>
  <c r="O40" i="22" l="1"/>
  <c r="P39" i="22" s="1"/>
  <c r="P40" i="22" s="1"/>
  <c r="Q39" i="22" s="1"/>
  <c r="Q40" i="22" s="1"/>
  <c r="R39" i="22"/>
  <c r="N40" i="49"/>
  <c r="O39" i="49"/>
  <c r="R39" i="14"/>
  <c r="O40" i="7"/>
  <c r="P39" i="7" s="1"/>
  <c r="P40" i="7" s="1"/>
  <c r="Q39" i="7" s="1"/>
  <c r="Q40" i="7" s="1"/>
  <c r="R39" i="7"/>
  <c r="N40" i="46"/>
  <c r="O39" i="46"/>
  <c r="N40" i="32"/>
  <c r="O39" i="32"/>
  <c r="N40" i="41"/>
  <c r="O39" i="41"/>
  <c r="R40" i="11"/>
  <c r="S39" i="11"/>
  <c r="R40" i="21"/>
  <c r="S39" i="21"/>
  <c r="V39" i="38"/>
  <c r="S40" i="38"/>
  <c r="T39" i="38" s="1"/>
  <c r="T40" i="38" s="1"/>
  <c r="U39" i="38" s="1"/>
  <c r="U40" i="38" s="1"/>
  <c r="V40" i="38" s="1"/>
  <c r="W40" i="38" s="1"/>
  <c r="R40" i="42"/>
  <c r="S39" i="42"/>
  <c r="R40" i="45"/>
  <c r="S39" i="45"/>
  <c r="R40" i="5"/>
  <c r="S39" i="5"/>
  <c r="R40" i="43"/>
  <c r="S39" i="43"/>
  <c r="R40" i="25"/>
  <c r="S39" i="25"/>
  <c r="R40" i="47"/>
  <c r="S39" i="47"/>
  <c r="R40" i="51"/>
  <c r="S39" i="51"/>
  <c r="R40" i="34"/>
  <c r="S39" i="34"/>
  <c r="V39" i="26"/>
  <c r="S40" i="26"/>
  <c r="T39" i="26" s="1"/>
  <c r="T40" i="26" s="1"/>
  <c r="U39" i="26" s="1"/>
  <c r="U40" i="26" s="1"/>
  <c r="V40" i="26" s="1"/>
  <c r="W40" i="26" s="1"/>
  <c r="R40" i="6"/>
  <c r="S39" i="6"/>
  <c r="R40" i="9"/>
  <c r="S39" i="9"/>
  <c r="R40" i="29"/>
  <c r="S39" i="29"/>
  <c r="R40" i="48"/>
  <c r="S39" i="48"/>
  <c r="R40" i="37"/>
  <c r="S39" i="37"/>
  <c r="R40" i="31"/>
  <c r="S39" i="31"/>
  <c r="R40" i="3"/>
  <c r="S39" i="3"/>
  <c r="R40" i="17"/>
  <c r="S39" i="17"/>
  <c r="R40" i="14"/>
  <c r="S39" i="14"/>
  <c r="R40" i="10"/>
  <c r="S39" i="10"/>
  <c r="R40" i="8"/>
  <c r="S39" i="8"/>
  <c r="S39" i="54"/>
  <c r="R40" i="54"/>
  <c r="S39" i="24"/>
  <c r="R40" i="24"/>
  <c r="R40" i="53"/>
  <c r="S39" i="53"/>
  <c r="R40" i="40"/>
  <c r="S39" i="40"/>
  <c r="R40" i="18"/>
  <c r="S39" i="18"/>
  <c r="R40" i="20"/>
  <c r="S39" i="20"/>
  <c r="R40" i="12"/>
  <c r="S39" i="12"/>
  <c r="V39" i="16"/>
  <c r="S40" i="16"/>
  <c r="T39" i="16" s="1"/>
  <c r="T40" i="16" s="1"/>
  <c r="U39" i="16" s="1"/>
  <c r="U40" i="16" s="1"/>
  <c r="V40" i="16" s="1"/>
  <c r="W40" i="16" s="1"/>
  <c r="R40" i="35"/>
  <c r="S39" i="35"/>
  <c r="R40" i="19"/>
  <c r="S39" i="19"/>
  <c r="R40" i="39"/>
  <c r="S39" i="39"/>
  <c r="R40" i="36"/>
  <c r="S39" i="36"/>
  <c r="R40" i="27"/>
  <c r="S39" i="27"/>
  <c r="R40" i="23"/>
  <c r="S39" i="23"/>
  <c r="R40" i="55"/>
  <c r="S39" i="55"/>
  <c r="R40" i="2"/>
  <c r="S39" i="2"/>
  <c r="R40" i="52"/>
  <c r="S39" i="52"/>
  <c r="R40" i="15"/>
  <c r="S39" i="15"/>
  <c r="R40" i="1"/>
  <c r="S39" i="1"/>
  <c r="R40" i="30"/>
  <c r="S39" i="30"/>
  <c r="R40" i="33"/>
  <c r="S39" i="33"/>
  <c r="R40" i="50"/>
  <c r="S39" i="50"/>
  <c r="R40" i="4"/>
  <c r="S39" i="4"/>
  <c r="R40" i="44"/>
  <c r="S39" i="44"/>
  <c r="R40" i="28"/>
  <c r="S39" i="28"/>
  <c r="R40" i="13"/>
  <c r="S39" i="13"/>
  <c r="R39" i="46" l="1"/>
  <c r="O40" i="46"/>
  <c r="P39" i="46" s="1"/>
  <c r="P40" i="46" s="1"/>
  <c r="Q39" i="46" s="1"/>
  <c r="Q40" i="46" s="1"/>
  <c r="R39" i="32"/>
  <c r="O40" i="32"/>
  <c r="P39" i="32" s="1"/>
  <c r="P40" i="32" s="1"/>
  <c r="Q39" i="32" s="1"/>
  <c r="Q40" i="32" s="1"/>
  <c r="S39" i="7"/>
  <c r="R40" i="7"/>
  <c r="R39" i="49"/>
  <c r="O40" i="49"/>
  <c r="P39" i="49" s="1"/>
  <c r="P40" i="49" s="1"/>
  <c r="Q39" i="49" s="1"/>
  <c r="Q40" i="49" s="1"/>
  <c r="O40" i="41"/>
  <c r="P39" i="41" s="1"/>
  <c r="P40" i="41" s="1"/>
  <c r="Q39" i="41" s="1"/>
  <c r="Q40" i="41" s="1"/>
  <c r="R39" i="41"/>
  <c r="R40" i="22"/>
  <c r="S39" i="22"/>
  <c r="V39" i="14"/>
  <c r="S40" i="14"/>
  <c r="T39" i="14" s="1"/>
  <c r="T40" i="14" s="1"/>
  <c r="U39" i="14" s="1"/>
  <c r="U40" i="14" s="1"/>
  <c r="V40" i="14" s="1"/>
  <c r="W40" i="14" s="1"/>
  <c r="V39" i="24"/>
  <c r="S40" i="24"/>
  <c r="T39" i="24" s="1"/>
  <c r="T40" i="24" s="1"/>
  <c r="U39" i="24" s="1"/>
  <c r="U40" i="24" s="1"/>
  <c r="V40" i="24" s="1"/>
  <c r="W40" i="24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50"/>
  <c r="S40" i="50"/>
  <c r="T39" i="50" s="1"/>
  <c r="T40" i="50" s="1"/>
  <c r="U39" i="50" s="1"/>
  <c r="U40" i="50" s="1"/>
  <c r="V40" i="50" s="1"/>
  <c r="W40" i="50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31"/>
  <c r="S40" i="31"/>
  <c r="T39" i="31" s="1"/>
  <c r="T40" i="31" s="1"/>
  <c r="U39" i="31" s="1"/>
  <c r="U40" i="31" s="1"/>
  <c r="V40" i="31" s="1"/>
  <c r="W40" i="31" s="1"/>
  <c r="V39" i="51"/>
  <c r="S40" i="51"/>
  <c r="T39" i="51" s="1"/>
  <c r="T40" i="51" s="1"/>
  <c r="U39" i="51" s="1"/>
  <c r="U40" i="51" s="1"/>
  <c r="V40" i="51" s="1"/>
  <c r="W40" i="51" s="1"/>
  <c r="V39" i="28"/>
  <c r="S40" i="28"/>
  <c r="T39" i="28" s="1"/>
  <c r="T40" i="28" s="1"/>
  <c r="U39" i="28" s="1"/>
  <c r="U40" i="28" s="1"/>
  <c r="V40" i="28" s="1"/>
  <c r="W40" i="28" s="1"/>
  <c r="V39" i="12"/>
  <c r="S40" i="12"/>
  <c r="T39" i="12" s="1"/>
  <c r="T40" i="12" s="1"/>
  <c r="U39" i="12" s="1"/>
  <c r="U40" i="12" s="1"/>
  <c r="V40" i="12" s="1"/>
  <c r="W40" i="12" s="1"/>
  <c r="V39" i="3"/>
  <c r="S40" i="3"/>
  <c r="T39" i="3" s="1"/>
  <c r="T40" i="3" s="1"/>
  <c r="U39" i="3" s="1"/>
  <c r="U40" i="3" s="1"/>
  <c r="V40" i="3" s="1"/>
  <c r="W40" i="3" s="1"/>
  <c r="V39" i="47"/>
  <c r="S40" i="47"/>
  <c r="T39" i="47" s="1"/>
  <c r="T40" i="47" s="1"/>
  <c r="U39" i="47" s="1"/>
  <c r="U40" i="47" s="1"/>
  <c r="V40" i="47" s="1"/>
  <c r="W40" i="47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36"/>
  <c r="S40" i="36"/>
  <c r="T39" i="36" s="1"/>
  <c r="T40" i="36" s="1"/>
  <c r="U39" i="36" s="1"/>
  <c r="U40" i="36" s="1"/>
  <c r="V40" i="36" s="1"/>
  <c r="W40" i="36" s="1"/>
  <c r="V39" i="42"/>
  <c r="S40" i="42"/>
  <c r="T39" i="42" s="1"/>
  <c r="T40" i="42" s="1"/>
  <c r="U39" i="42" s="1"/>
  <c r="U40" i="42" s="1"/>
  <c r="V40" i="42" s="1"/>
  <c r="W40" i="42" s="1"/>
  <c r="V39" i="13"/>
  <c r="S40" i="13"/>
  <c r="T39" i="13" s="1"/>
  <c r="T40" i="13" s="1"/>
  <c r="U39" i="13" s="1"/>
  <c r="U40" i="13" s="1"/>
  <c r="V40" i="13" s="1"/>
  <c r="W40" i="13" s="1"/>
  <c r="V39" i="39"/>
  <c r="S40" i="39"/>
  <c r="T39" i="39" s="1"/>
  <c r="T40" i="39" s="1"/>
  <c r="U39" i="39" s="1"/>
  <c r="U40" i="39" s="1"/>
  <c r="V40" i="39" s="1"/>
  <c r="W40" i="39" s="1"/>
  <c r="V39" i="6"/>
  <c r="S40" i="6"/>
  <c r="T39" i="6" s="1"/>
  <c r="T40" i="6" s="1"/>
  <c r="U39" i="6" s="1"/>
  <c r="U40" i="6" s="1"/>
  <c r="V40" i="6" s="1"/>
  <c r="W40" i="6" s="1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37"/>
  <c r="S40" i="37"/>
  <c r="T39" i="37" s="1"/>
  <c r="T40" i="37" s="1"/>
  <c r="U39" i="37" s="1"/>
  <c r="U40" i="37" s="1"/>
  <c r="V40" i="37" s="1"/>
  <c r="W40" i="37" s="1"/>
  <c r="V39" i="30"/>
  <c r="S40" i="30"/>
  <c r="T39" i="30" s="1"/>
  <c r="T40" i="30" s="1"/>
  <c r="U39" i="30" s="1"/>
  <c r="U40" i="30" s="1"/>
  <c r="V40" i="30" s="1"/>
  <c r="W40" i="30" s="1"/>
  <c r="V39" i="10"/>
  <c r="S40" i="10"/>
  <c r="T39" i="10" s="1"/>
  <c r="T40" i="10" s="1"/>
  <c r="U39" i="10" s="1"/>
  <c r="U40" i="10" s="1"/>
  <c r="V40" i="10" s="1"/>
  <c r="W40" i="10" s="1"/>
  <c r="V39" i="29"/>
  <c r="S40" i="29"/>
  <c r="T39" i="29" s="1"/>
  <c r="T40" i="29" s="1"/>
  <c r="U39" i="29" s="1"/>
  <c r="U40" i="29" s="1"/>
  <c r="V40" i="29" s="1"/>
  <c r="W40" i="29" s="1"/>
  <c r="V39" i="34"/>
  <c r="S40" i="34"/>
  <c r="T39" i="34" s="1"/>
  <c r="T40" i="34" s="1"/>
  <c r="U39" i="34" s="1"/>
  <c r="U40" i="34" s="1"/>
  <c r="V40" i="34" s="1"/>
  <c r="W40" i="34" s="1"/>
  <c r="V39" i="25"/>
  <c r="S40" i="25"/>
  <c r="T39" i="25" s="1"/>
  <c r="T40" i="25" s="1"/>
  <c r="U39" i="25" s="1"/>
  <c r="U40" i="25" s="1"/>
  <c r="V40" i="25" s="1"/>
  <c r="W40" i="25" s="1"/>
  <c r="V39" i="45"/>
  <c r="S40" i="45"/>
  <c r="T39" i="45" s="1"/>
  <c r="T40" i="45" s="1"/>
  <c r="U39" i="45" s="1"/>
  <c r="U40" i="45" s="1"/>
  <c r="V40" i="45" s="1"/>
  <c r="W40" i="45" s="1"/>
  <c r="V39" i="11"/>
  <c r="S40" i="11"/>
  <c r="T39" i="11" s="1"/>
  <c r="T40" i="11" s="1"/>
  <c r="U39" i="11" s="1"/>
  <c r="U40" i="11" s="1"/>
  <c r="V40" i="11" s="1"/>
  <c r="W40" i="11" s="1"/>
  <c r="V39" i="55"/>
  <c r="S40" i="55"/>
  <c r="T39" i="55" s="1"/>
  <c r="T40" i="55" s="1"/>
  <c r="U39" i="55" s="1"/>
  <c r="U40" i="55" s="1"/>
  <c r="V40" i="55" s="1"/>
  <c r="W40" i="55" s="1"/>
  <c r="V39" i="9"/>
  <c r="S40" i="9"/>
  <c r="T39" i="9" s="1"/>
  <c r="T40" i="9" s="1"/>
  <c r="U39" i="9" s="1"/>
  <c r="U40" i="9" s="1"/>
  <c r="V40" i="9" s="1"/>
  <c r="W40" i="9" s="1"/>
  <c r="V39" i="23"/>
  <c r="S40" i="23"/>
  <c r="T39" i="23" s="1"/>
  <c r="T40" i="23" s="1"/>
  <c r="U39" i="23" s="1"/>
  <c r="U40" i="23" s="1"/>
  <c r="V40" i="23" s="1"/>
  <c r="W40" i="23" s="1"/>
  <c r="V39" i="43"/>
  <c r="S40" i="43"/>
  <c r="T39" i="43" s="1"/>
  <c r="T40" i="43" s="1"/>
  <c r="U39" i="43" s="1"/>
  <c r="U40" i="43" s="1"/>
  <c r="V40" i="43" s="1"/>
  <c r="W40" i="43" s="1"/>
  <c r="V39" i="54"/>
  <c r="S40" i="54"/>
  <c r="T39" i="54" s="1"/>
  <c r="T40" i="54" s="1"/>
  <c r="U39" i="54" s="1"/>
  <c r="U40" i="54" s="1"/>
  <c r="V40" i="54" s="1"/>
  <c r="W40" i="54" s="1"/>
  <c r="V39" i="33"/>
  <c r="S40" i="33"/>
  <c r="T39" i="33" s="1"/>
  <c r="T40" i="33" s="1"/>
  <c r="U39" i="33" s="1"/>
  <c r="U40" i="33" s="1"/>
  <c r="V40" i="33" s="1"/>
  <c r="W40" i="33" s="1"/>
  <c r="V39" i="52"/>
  <c r="S40" i="52"/>
  <c r="T39" i="52" s="1"/>
  <c r="T40" i="52" s="1"/>
  <c r="U39" i="52" s="1"/>
  <c r="U40" i="52" s="1"/>
  <c r="V40" i="52" s="1"/>
  <c r="W40" i="52" s="1"/>
  <c r="V39" i="27"/>
  <c r="S40" i="27"/>
  <c r="T39" i="27" s="1"/>
  <c r="T40" i="27" s="1"/>
  <c r="U39" i="27" s="1"/>
  <c r="U40" i="27" s="1"/>
  <c r="V40" i="27" s="1"/>
  <c r="W40" i="27" s="1"/>
  <c r="V39" i="19"/>
  <c r="S40" i="19"/>
  <c r="T39" i="19" s="1"/>
  <c r="T40" i="19" s="1"/>
  <c r="U39" i="19" s="1"/>
  <c r="U40" i="19" s="1"/>
  <c r="V40" i="19" s="1"/>
  <c r="W40" i="19" s="1"/>
  <c r="V39" i="40"/>
  <c r="S40" i="40"/>
  <c r="T39" i="40" s="1"/>
  <c r="T40" i="40" s="1"/>
  <c r="U39" i="40" s="1"/>
  <c r="U40" i="40" s="1"/>
  <c r="V40" i="40" s="1"/>
  <c r="W40" i="40" s="1"/>
  <c r="V39" i="8"/>
  <c r="S40" i="8"/>
  <c r="T39" i="8" s="1"/>
  <c r="T40" i="8" s="1"/>
  <c r="U39" i="8" s="1"/>
  <c r="U40" i="8" s="1"/>
  <c r="V40" i="8" s="1"/>
  <c r="W40" i="8" s="1"/>
  <c r="V39" i="48"/>
  <c r="S40" i="48"/>
  <c r="T39" i="48" s="1"/>
  <c r="T40" i="48" s="1"/>
  <c r="U39" i="48" s="1"/>
  <c r="U40" i="48" s="1"/>
  <c r="V40" i="48" s="1"/>
  <c r="W40" i="48" s="1"/>
  <c r="V39" i="44"/>
  <c r="S40" i="44"/>
  <c r="T39" i="44" s="1"/>
  <c r="T40" i="44" s="1"/>
  <c r="U39" i="44" s="1"/>
  <c r="U40" i="44" s="1"/>
  <c r="V40" i="44" s="1"/>
  <c r="W40" i="44" s="1"/>
  <c r="V39" i="2"/>
  <c r="S40" i="2"/>
  <c r="T39" i="2" s="1"/>
  <c r="T40" i="2" s="1"/>
  <c r="U39" i="2" s="1"/>
  <c r="U40" i="2" s="1"/>
  <c r="V40" i="2" s="1"/>
  <c r="W40" i="2" s="1"/>
  <c r="V39" i="35"/>
  <c r="S40" i="35"/>
  <c r="T39" i="35" s="1"/>
  <c r="T40" i="35" s="1"/>
  <c r="U39" i="35" s="1"/>
  <c r="U40" i="35" s="1"/>
  <c r="V40" i="35" s="1"/>
  <c r="W40" i="35" s="1"/>
  <c r="V39" i="53"/>
  <c r="S40" i="53"/>
  <c r="T39" i="53" s="1"/>
  <c r="T40" i="53" s="1"/>
  <c r="U39" i="53" s="1"/>
  <c r="U40" i="53" s="1"/>
  <c r="V40" i="53" s="1"/>
  <c r="W40" i="53" s="1"/>
  <c r="R40" i="41" l="1"/>
  <c r="S39" i="41"/>
  <c r="V39" i="22"/>
  <c r="S40" i="22"/>
  <c r="T39" i="22" s="1"/>
  <c r="T40" i="22" s="1"/>
  <c r="U39" i="22" s="1"/>
  <c r="U40" i="22" s="1"/>
  <c r="V40" i="22" s="1"/>
  <c r="W40" i="22" s="1"/>
  <c r="R40" i="49"/>
  <c r="S39" i="49"/>
  <c r="R40" i="32"/>
  <c r="S39" i="32"/>
  <c r="S40" i="7"/>
  <c r="T39" i="7" s="1"/>
  <c r="T40" i="7" s="1"/>
  <c r="U39" i="7" s="1"/>
  <c r="U40" i="7" s="1"/>
  <c r="V40" i="7" s="1"/>
  <c r="W40" i="7" s="1"/>
  <c r="V39" i="7"/>
  <c r="R40" i="46"/>
  <c r="S39" i="46"/>
  <c r="V39" i="46" l="1"/>
  <c r="S40" i="46"/>
  <c r="T39" i="46" s="1"/>
  <c r="T40" i="46" s="1"/>
  <c r="U39" i="46" s="1"/>
  <c r="U40" i="46" s="1"/>
  <c r="V40" i="46" s="1"/>
  <c r="W40" i="46" s="1"/>
  <c r="V39" i="32"/>
  <c r="S40" i="32"/>
  <c r="T39" i="32" s="1"/>
  <c r="T40" i="32" s="1"/>
  <c r="U39" i="32" s="1"/>
  <c r="U40" i="32" s="1"/>
  <c r="V40" i="32" s="1"/>
  <c r="W40" i="32" s="1"/>
  <c r="V39" i="49"/>
  <c r="S40" i="49"/>
  <c r="T39" i="49" s="1"/>
  <c r="T40" i="49" s="1"/>
  <c r="U39" i="49" s="1"/>
  <c r="U40" i="49" s="1"/>
  <c r="V40" i="49" s="1"/>
  <c r="W40" i="49" s="1"/>
  <c r="V39" i="41"/>
  <c r="S40" i="41"/>
  <c r="T39" i="41" s="1"/>
  <c r="T40" i="41" s="1"/>
  <c r="U39" i="41" s="1"/>
  <c r="U40" i="41" s="1"/>
  <c r="V40" i="41" s="1"/>
  <c r="W40" i="41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<sst xmlns="http://schemas.openxmlformats.org/spreadsheetml/2006/main" count="5775" uniqueCount="120">
  <si>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</si>
  <si>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</si>
  <si>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</si>
  <si>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</si>
  <si>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</si>
  <si>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</si>
  <si>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</si>
  <si>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</si>
  <si>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</si>
  <si>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</si>
  <si>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</si>
  <si>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</si>
  <si>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</si>
  <si>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</si>
  <si>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</si>
  <si>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</si>
  <si>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</si>
  <si>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</si>
  <si>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</si>
  <si>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</si>
  <si>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</si>
  <si>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</si>
  <si>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</si>
  <si>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</si>
  <si>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</si>
  <si>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</si>
  <si>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</si>
  <si>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</si>
  <si>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</si>
  <si>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</si>
  <si>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</si>
  <si>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</si>
  <si>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</si>
  <si>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</si>
  <si>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</si>
  <si>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</si>
  <si>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</si>
  <si>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</si>
  <si>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</si>
  <si>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</si>
  <si>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</si>
  <si>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</si>
  <si>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</si>
  <si>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</si>
  <si>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</si>
  <si>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</si>
  <si>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</si>
  <si>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</si>
  <si>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</si>
  <si>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</si>
  <si>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</si>
  <si>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</si>
  <si>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</si>
  <si>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</si>
  <si>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</si>
  <si>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</si>
  <si>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</si>
  <si>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</si>
  <si>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</si>
  <si>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</si>
  <si>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</si>
  <si>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</si>
  <si>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</si>
  <si>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1st Quarter ended 30 September 2025 (Figures Finalised as at 2025/10/28)</t>
  </si>
  <si>
    <t>Kwazulu-Natal: Umzumbe (KZN213) - Table C7 Quarterly Budgeted Cash Flows ( Waste management                                   ) for 1st Quarter ended 30 September 2025 (Figures Finalised as at 2025/10/28)</t>
  </si>
  <si>
    <t>Kwazulu-Natal: uMuziwabantu (KZN214) - Table C7 Quarterly Budgeted Cash Flows ( Waste management                                   ) for 1st Quarter ended 30 September 2025 (Figures Finalised as at 2025/10/28)</t>
  </si>
  <si>
    <t>Kwazulu-Natal: Ray Nkonyeni (KZN216) - Table C7 Quarterly Budgeted Cash Flows ( Waste management                                   ) for 1st Quarter ended 30 September 2025 (Figures Finalised as at 2025/10/28)</t>
  </si>
  <si>
    <t>Kwazulu-Natal: Ugu (DC21) - Table C7 Quarterly Budgeted Cash Flows ( Waste management                                   ) for 1st Quarter ended 30 September 2025 (Figures Finalised as at 2025/10/28)</t>
  </si>
  <si>
    <t>Kwazulu-Natal: uMshwathi (KZN221) - Table C7 Quarterly Budgeted Cash Flows ( Waste management                                   ) for 1st Quarter ended 30 September 2025 (Figures Finalised as at 2025/10/28)</t>
  </si>
  <si>
    <t>Kwazulu-Natal: uMngeni (KZN222) - Table C7 Quarterly Budgeted Cash Flows ( Waste management                                   ) for 1st Quarter ended 30 September 2025 (Figures Finalised as at 2025/10/28)</t>
  </si>
  <si>
    <t>Kwazulu-Natal: Mpofana (KZN223) - Table C7 Quarterly Budgeted Cash Flows ( Waste management                                   ) for 1st Quarter ended 30 September 2025 (Figures Finalised as at 2025/10/28)</t>
  </si>
  <si>
    <t>Kwazulu-Natal: Impendle (KZN224) - Table C7 Quarterly Budgeted Cash Flows ( Waste management                                   ) for 1st Quarter ended 30 September 2025 (Figures Finalised as at 2025/10/28)</t>
  </si>
  <si>
    <t>Kwazulu-Natal: Msunduzi (KZN225) - Table C7 Quarterly Budgeted Cash Flows ( Waste management                                   ) for 1st Quarter ended 30 September 2025 (Figures Finalised as at 2025/10/28)</t>
  </si>
  <si>
    <t>Kwazulu-Natal: Mkhambathini (KZN226) - Table C7 Quarterly Budgeted Cash Flows ( Waste management                                   ) for 1st Quarter ended 30 September 2025 (Figures Finalised as at 2025/10/28)</t>
  </si>
  <si>
    <t>Kwazulu-Natal: Richmond (KZN227) - Table C7 Quarterly Budgeted Cash Flows ( Waste management                                   ) for 1st Quarter ended 30 September 2025 (Figures Finalised as at 2025/10/28)</t>
  </si>
  <si>
    <t>Kwazulu-Natal: uMgungundlovu (DC22) - Table C7 Quarterly Budgeted Cash Flows ( Waste management                                   ) for 1st Quarter ended 30 September 2025 (Figures Finalised as at 2025/10/28)</t>
  </si>
  <si>
    <t>Kwazulu-Natal: Okhahlamba (KZN235) - Table C7 Quarterly Budgeted Cash Flows ( Waste management                                   ) for 1st Quarter ended 30 September 2025 (Figures Finalised as at 2025/10/28)</t>
  </si>
  <si>
    <t>Kwazulu-Natal: Inkosi Langalibalele (KZN237) - Table C7 Quarterly Budgeted Cash Flows ( Waste management                                   ) for 1st Quarter ended 30 September 2025 (Figures Finalised as at 2025/10/28)</t>
  </si>
  <si>
    <t>Kwazulu-Natal: Alfred Duma (KZN238) - Table C7 Quarterly Budgeted Cash Flows ( Waste management                                   ) for 1st Quarter ended 30 September 2025 (Figures Finalised as at 2025/10/28)</t>
  </si>
  <si>
    <t>Kwazulu-Natal: Uthukela (DC23) - Table C7 Quarterly Budgeted Cash Flows ( Waste management                                   ) for 1st Quarter ended 30 September 2025 (Figures Finalised as at 2025/10/28)</t>
  </si>
  <si>
    <t>Kwazulu-Natal: Endumeni (KZN241) - Table C7 Quarterly Budgeted Cash Flows ( Waste management                                   ) for 1st Quarter ended 30 September 2025 (Figures Finalised as at 2025/10/28)</t>
  </si>
  <si>
    <t>Kwazulu-Natal: Nquthu (KZN242) - Table C7 Quarterly Budgeted Cash Flows ( Waste management                                   ) for 1st Quarter ended 30 September 2025 (Figures Finalised as at 2025/10/28)</t>
  </si>
  <si>
    <t>Kwazulu-Natal: Msinga (KZN244) - Table C7 Quarterly Budgeted Cash Flows ( Waste management                                   ) for 1st Quarter ended 30 September 2025 (Figures Finalised as at 2025/10/28)</t>
  </si>
  <si>
    <t>Kwazulu-Natal: Umvoti (KZN245) - Table C7 Quarterly Budgeted Cash Flows ( Waste management                                   ) for 1st Quarter ended 30 September 2025 (Figures Finalised as at 2025/10/28)</t>
  </si>
  <si>
    <t>Kwazulu-Natal: Umzinyathi (DC24) - Table C7 Quarterly Budgeted Cash Flows ( Waste management                                   ) for 1st Quarter ended 30 September 2025 (Figures Finalised as at 2025/10/28)</t>
  </si>
  <si>
    <t>Kwazulu-Natal: Newcastle (KZN252) - Table C7 Quarterly Budgeted Cash Flows ( Waste management                                   ) for 1st Quarter ended 30 September 2025 (Figures Finalised as at 2025/10/28)</t>
  </si>
  <si>
    <t>Kwazulu-Natal: Emadlangeni (KZN253) - Table C7 Quarterly Budgeted Cash Flows ( Waste management                                   ) for 1st Quarter ended 30 September 2025 (Figures Finalised as at 2025/10/28)</t>
  </si>
  <si>
    <t>Kwazulu-Natal: Dannhauser (KZN254) - Table C7 Quarterly Budgeted Cash Flows ( Waste management                                   ) for 1st Quarter ended 30 September 2025 (Figures Finalised as at 2025/10/28)</t>
  </si>
  <si>
    <t>Kwazulu-Natal: Amajuba (DC25) - Table C7 Quarterly Budgeted Cash Flows ( Waste management                                   ) for 1st Quarter ended 30 September 2025 (Figures Finalised as at 2025/10/28)</t>
  </si>
  <si>
    <t>Kwazulu-Natal: eDumbe (KZN261) - Table C7 Quarterly Budgeted Cash Flows ( Waste management                                   ) for 1st Quarter ended 30 September 2025 (Figures Finalised as at 2025/10/28)</t>
  </si>
  <si>
    <t>Kwazulu-Natal: uPhongolo (KZN262) - Table C7 Quarterly Budgeted Cash Flows ( Waste management                                   ) for 1st Quarter ended 30 September 2025 (Figures Finalised as at 2025/10/28)</t>
  </si>
  <si>
    <t>Kwazulu-Natal: Abaqulusi (KZN263) - Table C7 Quarterly Budgeted Cash Flows ( Waste management                                   ) for 1st Quarter ended 30 September 2025 (Figures Finalised as at 2025/10/28)</t>
  </si>
  <si>
    <t>Kwazulu-Natal: Nongoma (KZN265) - Table C7 Quarterly Budgeted Cash Flows ( Waste management                                   ) for 1st Quarter ended 30 September 2025 (Figures Finalised as at 2025/10/28)</t>
  </si>
  <si>
    <t>Kwazulu-Natal: Ulundi (KZN266) - Table C7 Quarterly Budgeted Cash Flows ( Waste management                                   ) for 1st Quarter ended 30 September 2025 (Figures Finalised as at 2025/10/28)</t>
  </si>
  <si>
    <t>Kwazulu-Natal: Zululand (DC26) - Table C7 Quarterly Budgeted Cash Flows ( Waste management                                   ) for 1st Quarter ended 30 September 2025 (Figures Finalised as at 2025/10/28)</t>
  </si>
  <si>
    <t>Kwazulu-Natal: Umhlabuyalingana (KZN271) - Table C7 Quarterly Budgeted Cash Flows ( Waste management                                   ) for 1st Quarter ended 30 September 2025 (Figures Finalised as at 2025/10/28)</t>
  </si>
  <si>
    <t>Kwazulu-Natal: Jozini (KZN272) - Table C7 Quarterly Budgeted Cash Flows ( Waste management                                   ) for 1st Quarter ended 30 September 2025 (Figures Finalised as at 2025/10/28)</t>
  </si>
  <si>
    <t>Kwazulu-Natal: Mtubatuba (KZN275) - Table C7 Quarterly Budgeted Cash Flows ( Waste management                                   ) for 1st Quarter ended 30 September 2025 (Figures Finalised as at 2025/10/28)</t>
  </si>
  <si>
    <t>Kwazulu-Natal: Hlabisa Big Five (KZN276) - Table C7 Quarterly Budgeted Cash Flows ( Waste management                                   ) for 1st Quarter ended 30 September 2025 (Figures Finalised as at 2025/10/28)</t>
  </si>
  <si>
    <t>Kwazulu-Natal: Umkhanyakude (DC27) - Table C7 Quarterly Budgeted Cash Flows ( Waste management                                   ) for 1st Quarter ended 30 September 2025 (Figures Finalised as at 2025/10/28)</t>
  </si>
  <si>
    <t>Kwazulu-Natal: Mfolozi (KZN281) - Table C7 Quarterly Budgeted Cash Flows ( Waste management                                   ) for 1st Quarter ended 30 September 2025 (Figures Finalised as at 2025/10/28)</t>
  </si>
  <si>
    <t>Kwazulu-Natal: uMhlathuze (KZN282) - Table C7 Quarterly Budgeted Cash Flows ( Waste management                                   ) for 1st Quarter ended 30 September 2025 (Figures Finalised as at 2025/10/28)</t>
  </si>
  <si>
    <t>Kwazulu-Natal: uMlalazi (KZN284) - Table C7 Quarterly Budgeted Cash Flows ( Waste management                                   ) for 1st Quarter ended 30 September 2025 (Figures Finalised as at 2025/10/28)</t>
  </si>
  <si>
    <t>Kwazulu-Natal: Mthonjaneni (KZN285) - Table C7 Quarterly Budgeted Cash Flows ( Waste management                                   ) for 1st Quarter ended 30 September 2025 (Figures Finalised as at 2025/10/28)</t>
  </si>
  <si>
    <t>Kwazulu-Natal: Nkandla (KZN286) - Table C7 Quarterly Budgeted Cash Flows ( Waste management                                   ) for 1st Quarter ended 30 September 2025 (Figures Finalised as at 2025/10/28)</t>
  </si>
  <si>
    <t>Kwazulu-Natal: King Cetshwayo (DC28) - Table C7 Quarterly Budgeted Cash Flows ( Waste management                                   ) for 1st Quarter ended 30 September 2025 (Figures Finalised as at 2025/10/28)</t>
  </si>
  <si>
    <t>Kwazulu-Natal: Mandeni (KZN291) - Table C7 Quarterly Budgeted Cash Flows ( Waste management                                   ) for 1st Quarter ended 30 September 2025 (Figures Finalised as at 2025/10/28)</t>
  </si>
  <si>
    <t>Kwazulu-Natal: KwaDukuza (KZN292) - Table C7 Quarterly Budgeted Cash Flows ( Waste management                                   ) for 1st Quarter ended 30 September 2025 (Figures Finalised as at 2025/10/28)</t>
  </si>
  <si>
    <t>Kwazulu-Natal: Ndwedwe (KZN293) - Table C7 Quarterly Budgeted Cash Flows ( Waste management                                   ) for 1st Quarter ended 30 September 2025 (Figures Finalised as at 2025/10/28)</t>
  </si>
  <si>
    <t>Kwazulu-Natal: Maphumulo (KZN294) - Table C7 Quarterly Budgeted Cash Flows ( Waste management                                   ) for 1st Quarter ended 30 September 2025 (Figures Finalised as at 2025/10/28)</t>
  </si>
  <si>
    <t>Kwazulu-Natal: iLembe (DC29) - Table C7 Quarterly Budgeted Cash Flows ( Waste management                                   ) for 1st Quarter ended 30 September 2025 (Figures Finalised as at 2025/10/28)</t>
  </si>
  <si>
    <t>Kwazulu-Natal: Greater Kokstad (KZN433) - Table C7 Quarterly Budgeted Cash Flows ( Waste management                                   ) for 1st Quarter ended 30 September 2025 (Figures Finalised as at 2025/10/28)</t>
  </si>
  <si>
    <t>Kwazulu-Natal: Johannes Phumani Phungula (KZN434) - Table C7 Quarterly Budgeted Cash Flows ( Waste management                                   ) for 1st Quarter ended 30 September 2025 (Figures Finalised as at 2025/10/28)</t>
  </si>
  <si>
    <t>Kwazulu-Natal: Umzimkhulu (KZN435) - Table C7 Quarterly Budgeted Cash Flows ( Waste management                                   ) for 1st Quarter ended 30 September 2025 (Figures Finalised as at 2025/10/28)</t>
  </si>
  <si>
    <t>Kwazulu-Natal: Dr Nkosazana Dlamini Zuma (KZN436) - Table C7 Quarterly Budgeted Cash Flows ( Waste management                                   ) for 1st Quarter ended 30 September 2025 (Figures Finalised as at 2025/10/28)</t>
  </si>
  <si>
    <t>Kwazulu-Natal: Harry Gwala (DC43)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</si>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</sst>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1210304150</v>
      </c>
      <c r="F7" s="20">
        <v>1210304150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1210304150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194577810</v>
      </c>
      <c r="F8" s="20">
        <v>194577810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194577810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633620320</v>
      </c>
      <c r="F9" s="20">
        <v>633620320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633620320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158331000</v>
      </c>
      <c r="F10" s="20">
        <v>158331000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158331000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-2331192020</v>
      </c>
      <c r="F14" s="20">
        <v>-2331192020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-317544060</v>
      </c>
      <c r="Y14" s="20">
        <v>317544060</v>
      </c>
      <c r="Z14" s="21">
        <v>-100</v>
      </c>
      <c r="AA14" s="22">
        <v>-2331192020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-87590700</v>
      </c>
      <c r="F15" s="20">
        <v>-87590700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-87590700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-221949440</v>
      </c>
      <c r="F17" s="28">
        <f t="shared" si="0"/>
        <v>-221949440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-317544060</v>
      </c>
      <c r="Y17" s="28">
        <f t="shared" si="0"/>
        <v>317544060</v>
      </c>
      <c r="Z17" s="29">
        <f>+IF(X17&lt;&gt;0,+(Y17/X17)*100,0)</f>
        <v>-100</v>
      </c>
      <c r="AA17" s="30">
        <f>SUM(AA6:AA16)</f>
        <v>-221949440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-424722020</v>
      </c>
      <c r="F26" s="20">
        <v>-424722020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-424722020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-424722020</v>
      </c>
      <c r="F27" s="28">
        <f t="shared" si="1"/>
        <v>-424722020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-424722020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261186700</v>
      </c>
      <c r="F32" s="20">
        <v>261186700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261186700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-78888000</v>
      </c>
      <c r="F35" s="20">
        <v>-78888000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-78888000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182298700</v>
      </c>
      <c r="F36" s="28">
        <f t="shared" si="2"/>
        <v>182298700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182298700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-464372760</v>
      </c>
      <c r="F38" s="2">
        <f t="shared" si="3"/>
        <v>-464372760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-317544060</v>
      </c>
      <c r="Y38" s="2">
        <f t="shared" si="3"/>
        <v>317544060</v>
      </c>
      <c r="Z38" s="34">
        <f>+IF(X38&lt;&gt;0,+(Y38/X38)*100,0)</f>
        <v>-100</v>
      </c>
      <c r="AA38" s="35">
        <f>+AA17+AA27+AA36</f>
        <v>-464372760</v>
      </c>
    </row>
    <row r="39" spans="1:27" x14ac:dyDescent="0.25">
      <c r="A39" s="23" t="s">
        <v>60</v>
      </c>
      <c r="B39" s="17"/>
      <c r="C39" s="32"/>
      <c r="D39" s="32"/>
      <c r="E39" s="33">
        <v>-2126565280</v>
      </c>
      <c r="F39" s="2">
        <v>-2126565280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-2126571980</v>
      </c>
      <c r="Y39" s="2">
        <f>+W39-X39</f>
        <v>2126571980</v>
      </c>
      <c r="Z39" s="34">
        <f>+IF(X39&lt;&gt;0,+(Y39/X39)*100,0)</f>
        <v>-100</v>
      </c>
      <c r="AA39" s="35">
        <v>-2126565280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-2590938040</v>
      </c>
      <c r="F40" s="45">
        <f t="shared" si="4"/>
        <v>-2590938040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-2444116040</v>
      </c>
      <c r="Y40" s="45">
        <f t="shared" si="4"/>
        <v>2444116040</v>
      </c>
      <c r="Z40" s="46">
        <f>+IF(X40&lt;&gt;0,+(Y40/X40)*100,0)</f>
        <v>-100</v>
      </c>
      <c r="AA40" s="47">
        <f t="shared" si="4"/>
        <v>-2590938040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13817714</v>
      </c>
      <c r="F7" s="20">
        <v>13817714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3454428</v>
      </c>
      <c r="Y7" s="20">
        <v>-3454428</v>
      </c>
      <c r="Z7" s="21">
        <v>-100</v>
      </c>
      <c r="AA7" s="22">
        <v>13817714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-11873616</v>
      </c>
      <c r="D14" s="18"/>
      <c r="E14" s="19">
        <v>-40896387</v>
      </c>
      <c r="F14" s="20">
        <v>-40896387</v>
      </c>
      <c r="G14" s="20"/>
      <c r="H14" s="20">
        <v>-1027724</v>
      </c>
      <c r="I14" s="20">
        <v>-1461205</v>
      </c>
      <c r="J14" s="20">
        <v>-2488929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-2488929</v>
      </c>
      <c r="X14" s="20">
        <v>-10224102</v>
      </c>
      <c r="Y14" s="20">
        <v>7735173</v>
      </c>
      <c r="Z14" s="21">
        <v>-75.656258124185385</v>
      </c>
      <c r="AA14" s="22">
        <v>-40896387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-11873616</v>
      </c>
      <c r="D17" s="26">
        <f>SUM(D6:D16)</f>
        <v>0</v>
      </c>
      <c r="E17" s="27">
        <f t="shared" si="0"/>
        <v>-27078673</v>
      </c>
      <c r="F17" s="28">
        <f t="shared" si="0"/>
        <v>-27078673</v>
      </c>
      <c r="G17" s="28">
        <f t="shared" si="0"/>
        <v>0</v>
      </c>
      <c r="H17" s="28">
        <f t="shared" si="0"/>
        <v>-1027724</v>
      </c>
      <c r="I17" s="28">
        <f t="shared" si="0"/>
        <v>-1461205</v>
      </c>
      <c r="J17" s="28">
        <f t="shared" si="0"/>
        <v>-2488929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-2488929</v>
      </c>
      <c r="X17" s="28">
        <f t="shared" si="0"/>
        <v>-6769674</v>
      </c>
      <c r="Y17" s="28">
        <f t="shared" si="0"/>
        <v>4280745</v>
      </c>
      <c r="Z17" s="29">
        <f>+IF(X17&lt;&gt;0,+(Y17/X17)*100,0)</f>
        <v>-63.23413801019074</v>
      </c>
      <c r="AA17" s="30">
        <f>SUM(AA6:AA16)</f>
        <v>-27078673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-101400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-101400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-11975016</v>
      </c>
      <c r="D38" s="32">
        <f>+D17+D27+D36</f>
        <v>0</v>
      </c>
      <c r="E38" s="33">
        <f t="shared" si="3"/>
        <v>-30078673</v>
      </c>
      <c r="F38" s="2">
        <f t="shared" si="3"/>
        <v>-30078673</v>
      </c>
      <c r="G38" s="2">
        <f t="shared" si="3"/>
        <v>0</v>
      </c>
      <c r="H38" s="2">
        <f t="shared" si="3"/>
        <v>-1027724</v>
      </c>
      <c r="I38" s="2">
        <f t="shared" si="3"/>
        <v>-1461205</v>
      </c>
      <c r="J38" s="2">
        <f t="shared" si="3"/>
        <v>-2488929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-2488929</v>
      </c>
      <c r="X38" s="2">
        <f t="shared" si="3"/>
        <v>-7519674</v>
      </c>
      <c r="Y38" s="2">
        <f t="shared" si="3"/>
        <v>5030745</v>
      </c>
      <c r="Z38" s="34">
        <f>+IF(X38&lt;&gt;0,+(Y38/X38)*100,0)</f>
        <v>-66.901105021308098</v>
      </c>
      <c r="AA38" s="35">
        <f>+AA17+AA27+AA36</f>
        <v>-30078673</v>
      </c>
    </row>
    <row r="39" spans="1:27" x14ac:dyDescent="0.25">
      <c r="A39" s="23" t="s">
        <v>60</v>
      </c>
      <c r="B39" s="17"/>
      <c r="C39" s="32">
        <v>-15493994</v>
      </c>
      <c r="D39" s="32"/>
      <c r="E39" s="33"/>
      <c r="F39" s="2"/>
      <c r="G39" s="2">
        <v>-27497509</v>
      </c>
      <c r="H39" s="2">
        <f>+G40+H60</f>
        <v>-27497509</v>
      </c>
      <c r="I39" s="2">
        <f>+H40+I60</f>
        <v>-28525233</v>
      </c>
      <c r="J39" s="2">
        <f>+G39</f>
        <v>-27497509</v>
      </c>
      <c r="K39" s="2">
        <f>+I40+K60</f>
        <v>-29986438</v>
      </c>
      <c r="L39" s="2">
        <f>+K40+L60</f>
        <v>-29986438</v>
      </c>
      <c r="M39" s="2">
        <f>+L40+M60</f>
        <v>-29986438</v>
      </c>
      <c r="N39" s="2">
        <f>+K39</f>
        <v>-29986438</v>
      </c>
      <c r="O39" s="2">
        <f>+M40+O60</f>
        <v>-29986438</v>
      </c>
      <c r="P39" s="2">
        <f>+O40+P60</f>
        <v>-29986438</v>
      </c>
      <c r="Q39" s="2">
        <f>+P40+Q60</f>
        <v>-29986438</v>
      </c>
      <c r="R39" s="2">
        <f>+O39</f>
        <v>-29986438</v>
      </c>
      <c r="S39" s="2">
        <f>+Q40+S60</f>
        <v>-29986438</v>
      </c>
      <c r="T39" s="2">
        <f>+S40+T60</f>
        <v>-29986438</v>
      </c>
      <c r="U39" s="2">
        <f>+T40+U60</f>
        <v>-29986438</v>
      </c>
      <c r="V39" s="2">
        <f>+S39</f>
        <v>-29986438</v>
      </c>
      <c r="W39" s="2">
        <f>+G39</f>
        <v>-27497509</v>
      </c>
      <c r="X39" s="2"/>
      <c r="Y39" s="2">
        <f>+W39-X39</f>
        <v>-27497509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-27469010</v>
      </c>
      <c r="D40" s="43">
        <f t="shared" ref="D40:AA40" si="4">+D38+D39</f>
        <v>0</v>
      </c>
      <c r="E40" s="44">
        <f t="shared" si="4"/>
        <v>-30078673</v>
      </c>
      <c r="F40" s="45">
        <f t="shared" si="4"/>
        <v>-30078673</v>
      </c>
      <c r="G40" s="45">
        <f t="shared" si="4"/>
        <v>-27497509</v>
      </c>
      <c r="H40" s="45">
        <f t="shared" si="4"/>
        <v>-28525233</v>
      </c>
      <c r="I40" s="45">
        <f t="shared" si="4"/>
        <v>-29986438</v>
      </c>
      <c r="J40" s="45">
        <f>+I40</f>
        <v>-29986438</v>
      </c>
      <c r="K40" s="45">
        <f t="shared" si="4"/>
        <v>-29986438</v>
      </c>
      <c r="L40" s="45">
        <f t="shared" si="4"/>
        <v>-29986438</v>
      </c>
      <c r="M40" s="45">
        <f t="shared" si="4"/>
        <v>-29986438</v>
      </c>
      <c r="N40" s="45">
        <f>+M40</f>
        <v>-29986438</v>
      </c>
      <c r="O40" s="45">
        <f t="shared" si="4"/>
        <v>-29986438</v>
      </c>
      <c r="P40" s="45">
        <f t="shared" si="4"/>
        <v>-29986438</v>
      </c>
      <c r="Q40" s="45">
        <f t="shared" si="4"/>
        <v>-29986438</v>
      </c>
      <c r="R40" s="45">
        <f>+Q40</f>
        <v>-29986438</v>
      </c>
      <c r="S40" s="45">
        <f t="shared" si="4"/>
        <v>-29986438</v>
      </c>
      <c r="T40" s="45">
        <f t="shared" si="4"/>
        <v>-29986438</v>
      </c>
      <c r="U40" s="45">
        <f t="shared" si="4"/>
        <v>-29986438</v>
      </c>
      <c r="V40" s="45">
        <f>+U40</f>
        <v>-29986438</v>
      </c>
      <c r="W40" s="45">
        <f>+V40</f>
        <v>-29986438</v>
      </c>
      <c r="X40" s="45">
        <f t="shared" si="4"/>
        <v>-7519674</v>
      </c>
      <c r="Y40" s="45">
        <f t="shared" si="4"/>
        <v>-22466764</v>
      </c>
      <c r="Z40" s="46">
        <f>+IF(X40&lt;&gt;0,+(Y40/X40)*100,0)</f>
        <v>298.7731117067043</v>
      </c>
      <c r="AA40" s="47">
        <f t="shared" si="4"/>
        <v>-30078673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-27497509</v>
      </c>
      <c r="J60">
        <v>-27497509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-2538023</v>
      </c>
      <c r="F14" s="20">
        <v>-2538023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-634506</v>
      </c>
      <c r="Y14" s="20">
        <v>634506</v>
      </c>
      <c r="Z14" s="21">
        <v>-100</v>
      </c>
      <c r="AA14" s="22">
        <v>-2538023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-2538023</v>
      </c>
      <c r="F17" s="28">
        <f t="shared" si="0"/>
        <v>-2538023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-634506</v>
      </c>
      <c r="Y17" s="28">
        <f t="shared" si="0"/>
        <v>634506</v>
      </c>
      <c r="Z17" s="29">
        <f>+IF(X17&lt;&gt;0,+(Y17/X17)*100,0)</f>
        <v>-100</v>
      </c>
      <c r="AA17" s="30">
        <f>SUM(AA6:AA16)</f>
        <v>-2538023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-2738023</v>
      </c>
      <c r="F38" s="2">
        <f t="shared" si="3"/>
        <v>-2738023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-684507</v>
      </c>
      <c r="Y38" s="2">
        <f t="shared" si="3"/>
        <v>684507</v>
      </c>
      <c r="Z38" s="34">
        <f>+IF(X38&lt;&gt;0,+(Y38/X38)*100,0)</f>
        <v>-100</v>
      </c>
      <c r="AA38" s="35">
        <f>+AA17+AA27+AA36</f>
        <v>-2738023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-2738023</v>
      </c>
      <c r="F40" s="45">
        <f t="shared" si="4"/>
        <v>-2738023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-684507</v>
      </c>
      <c r="Y40" s="45">
        <f t="shared" si="4"/>
        <v>684507</v>
      </c>
      <c r="Z40" s="46">
        <f>+IF(X40&lt;&gt;0,+(Y40/X40)*100,0)</f>
        <v>-100</v>
      </c>
      <c r="AA40" s="47">
        <f t="shared" si="4"/>
        <v>-2738023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14280</v>
      </c>
      <c r="D6" s="18"/>
      <c r="E6" s="19"/>
      <c r="F6" s="20"/>
      <c r="G6" s="20"/>
      <c r="H6" s="20">
        <v>2202</v>
      </c>
      <c r="I6" s="20"/>
      <c r="J6" s="20">
        <v>2202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2202</v>
      </c>
      <c r="X6" s="20"/>
      <c r="Y6" s="20">
        <v>2202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3794697</v>
      </c>
      <c r="D7" s="18"/>
      <c r="E7" s="19">
        <v>1989780</v>
      </c>
      <c r="F7" s="20">
        <v>1989780</v>
      </c>
      <c r="G7" s="20">
        <v>445132</v>
      </c>
      <c r="H7" s="20">
        <v>343896</v>
      </c>
      <c r="I7" s="20">
        <v>327905</v>
      </c>
      <c r="J7" s="20">
        <v>1116933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1116933</v>
      </c>
      <c r="X7" s="20">
        <v>497445</v>
      </c>
      <c r="Y7" s="20">
        <v>619488</v>
      </c>
      <c r="Z7" s="21">
        <v>124.53396857944095</v>
      </c>
      <c r="AA7" s="22">
        <v>1989780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103656</v>
      </c>
      <c r="F8" s="20">
        <v>103656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25914</v>
      </c>
      <c r="Y8" s="20">
        <v>-25914</v>
      </c>
      <c r="Z8" s="21">
        <v>-100</v>
      </c>
      <c r="AA8" s="22">
        <v>103656</v>
      </c>
    </row>
    <row r="9" spans="1:27" x14ac:dyDescent="0.25">
      <c r="A9" s="23" t="s">
        <v>37</v>
      </c>
      <c r="B9" s="17" t="s">
        <v>6</v>
      </c>
      <c r="C9" s="18">
        <v>9169904</v>
      </c>
      <c r="D9" s="18"/>
      <c r="E9" s="19">
        <v>8799204</v>
      </c>
      <c r="F9" s="20">
        <v>8799204</v>
      </c>
      <c r="G9" s="20">
        <v>7274208</v>
      </c>
      <c r="H9" s="20">
        <v>380000</v>
      </c>
      <c r="I9" s="20"/>
      <c r="J9" s="20">
        <v>7654208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7654208</v>
      </c>
      <c r="X9" s="20">
        <v>2581050</v>
      </c>
      <c r="Y9" s="20">
        <v>5073158</v>
      </c>
      <c r="Z9" s="21">
        <v>196.55403808527535</v>
      </c>
      <c r="AA9" s="22">
        <v>8799204</v>
      </c>
    </row>
    <row r="10" spans="1:27" x14ac:dyDescent="0.25">
      <c r="A10" s="23" t="s">
        <v>38</v>
      </c>
      <c r="B10" s="17" t="s">
        <v>6</v>
      </c>
      <c r="C10" s="18">
        <v>680000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-7956481</v>
      </c>
      <c r="D14" s="18"/>
      <c r="E14" s="19">
        <v>-10855908</v>
      </c>
      <c r="F14" s="20">
        <v>-10855908</v>
      </c>
      <c r="G14" s="20">
        <v>-1215653</v>
      </c>
      <c r="H14" s="20">
        <v>-20956</v>
      </c>
      <c r="I14" s="20">
        <v>-882411</v>
      </c>
      <c r="J14" s="20">
        <v>-2119020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-2119020</v>
      </c>
      <c r="X14" s="20">
        <v>-2713977</v>
      </c>
      <c r="Y14" s="20">
        <v>594957</v>
      </c>
      <c r="Z14" s="21">
        <v>-21.921961755755483</v>
      </c>
      <c r="AA14" s="22">
        <v>-10855908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5702400</v>
      </c>
      <c r="D17" s="26">
        <f>SUM(D6:D16)</f>
        <v>0</v>
      </c>
      <c r="E17" s="27">
        <f t="shared" si="0"/>
        <v>36732</v>
      </c>
      <c r="F17" s="28">
        <f t="shared" si="0"/>
        <v>36732</v>
      </c>
      <c r="G17" s="28">
        <f t="shared" si="0"/>
        <v>6503687</v>
      </c>
      <c r="H17" s="28">
        <f t="shared" si="0"/>
        <v>705142</v>
      </c>
      <c r="I17" s="28">
        <f t="shared" si="0"/>
        <v>-554506</v>
      </c>
      <c r="J17" s="28">
        <f t="shared" si="0"/>
        <v>6654323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6654323</v>
      </c>
      <c r="X17" s="28">
        <f t="shared" si="0"/>
        <v>390432</v>
      </c>
      <c r="Y17" s="28">
        <f t="shared" si="0"/>
        <v>6263891</v>
      </c>
      <c r="Z17" s="29">
        <f>+IF(X17&lt;&gt;0,+(Y17/X17)*100,0)</f>
        <v>1604.3487726415869</v>
      </c>
      <c r="AA17" s="30">
        <f>SUM(AA6:AA16)</f>
        <v>36732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-512380</v>
      </c>
      <c r="D26" s="18"/>
      <c r="E26" s="19"/>
      <c r="F26" s="20"/>
      <c r="G26" s="20">
        <v>-173250</v>
      </c>
      <c r="H26" s="20"/>
      <c r="I26" s="20"/>
      <c r="J26" s="20">
        <v>-173250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-173250</v>
      </c>
      <c r="X26" s="20"/>
      <c r="Y26" s="20">
        <v>-173250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-512380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-173250</v>
      </c>
      <c r="H27" s="28">
        <f t="shared" si="1"/>
        <v>0</v>
      </c>
      <c r="I27" s="28">
        <f t="shared" si="1"/>
        <v>0</v>
      </c>
      <c r="J27" s="28">
        <f t="shared" si="1"/>
        <v>-173250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-173250</v>
      </c>
      <c r="X27" s="28">
        <f t="shared" si="1"/>
        <v>0</v>
      </c>
      <c r="Y27" s="28">
        <f t="shared" si="1"/>
        <v>-173250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5190020</v>
      </c>
      <c r="D38" s="32">
        <f>+D17+D27+D36</f>
        <v>0</v>
      </c>
      <c r="E38" s="33">
        <f t="shared" si="3"/>
        <v>36732</v>
      </c>
      <c r="F38" s="2">
        <f t="shared" si="3"/>
        <v>36732</v>
      </c>
      <c r="G38" s="2">
        <f t="shared" si="3"/>
        <v>6330437</v>
      </c>
      <c r="H38" s="2">
        <f t="shared" si="3"/>
        <v>705142</v>
      </c>
      <c r="I38" s="2">
        <f t="shared" si="3"/>
        <v>-554506</v>
      </c>
      <c r="J38" s="2">
        <f t="shared" si="3"/>
        <v>6481073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6481073</v>
      </c>
      <c r="X38" s="2">
        <f t="shared" si="3"/>
        <v>390432</v>
      </c>
      <c r="Y38" s="2">
        <f t="shared" si="3"/>
        <v>6090641</v>
      </c>
      <c r="Z38" s="34">
        <f>+IF(X38&lt;&gt;0,+(Y38/X38)*100,0)</f>
        <v>1559.9748483730841</v>
      </c>
      <c r="AA38" s="35">
        <f>+AA17+AA27+AA36</f>
        <v>36732</v>
      </c>
    </row>
    <row r="39" spans="1:27" x14ac:dyDescent="0.25">
      <c r="A39" s="23" t="s">
        <v>60</v>
      </c>
      <c r="B39" s="17"/>
      <c r="C39" s="32">
        <v>-123830690</v>
      </c>
      <c r="D39" s="32"/>
      <c r="E39" s="33">
        <v>-123830690</v>
      </c>
      <c r="F39" s="2">
        <v>-123830690</v>
      </c>
      <c r="G39" s="2">
        <v>-118634402</v>
      </c>
      <c r="H39" s="2">
        <f>+G40+H60</f>
        <v>-112295933</v>
      </c>
      <c r="I39" s="2">
        <f>+H40+I60</f>
        <v>-111590791</v>
      </c>
      <c r="J39" s="2">
        <f>+G39</f>
        <v>-118634402</v>
      </c>
      <c r="K39" s="2">
        <f>+I40+K60</f>
        <v>-112145297</v>
      </c>
      <c r="L39" s="2">
        <f>+K40+L60</f>
        <v>-112145297</v>
      </c>
      <c r="M39" s="2">
        <f>+L40+M60</f>
        <v>-112145297</v>
      </c>
      <c r="N39" s="2">
        <f>+K39</f>
        <v>-112145297</v>
      </c>
      <c r="O39" s="2">
        <f>+M40+O60</f>
        <v>-112145297</v>
      </c>
      <c r="P39" s="2">
        <f>+O40+P60</f>
        <v>-112145297</v>
      </c>
      <c r="Q39" s="2">
        <f>+P40+Q60</f>
        <v>-112145297</v>
      </c>
      <c r="R39" s="2">
        <f>+O39</f>
        <v>-112145297</v>
      </c>
      <c r="S39" s="2">
        <f>+Q40+S60</f>
        <v>-112145297</v>
      </c>
      <c r="T39" s="2">
        <f>+S40+T60</f>
        <v>-112145297</v>
      </c>
      <c r="U39" s="2">
        <f>+T40+U60</f>
        <v>-112145297</v>
      </c>
      <c r="V39" s="2">
        <f>+S39</f>
        <v>-112145297</v>
      </c>
      <c r="W39" s="2">
        <f>+G39</f>
        <v>-118634402</v>
      </c>
      <c r="X39" s="2">
        <v>-123830690</v>
      </c>
      <c r="Y39" s="2">
        <f>+W39-X39</f>
        <v>5196288</v>
      </c>
      <c r="Z39" s="34">
        <f>+IF(X39&lt;&gt;0,+(Y39/X39)*100,0)</f>
        <v>-4.1962844590464607</v>
      </c>
      <c r="AA39" s="35">
        <v>-123830690</v>
      </c>
    </row>
    <row r="40" spans="1:27" x14ac:dyDescent="0.25">
      <c r="A40" s="41" t="s">
        <v>62</v>
      </c>
      <c r="B40" s="42" t="s">
        <v>61</v>
      </c>
      <c r="C40" s="43">
        <f>+C38+C39</f>
        <v>-118640670</v>
      </c>
      <c r="D40" s="43">
        <f t="shared" ref="D40:AA40" si="4">+D38+D39</f>
        <v>0</v>
      </c>
      <c r="E40" s="44">
        <f t="shared" si="4"/>
        <v>-123793958</v>
      </c>
      <c r="F40" s="45">
        <f t="shared" si="4"/>
        <v>-123793958</v>
      </c>
      <c r="G40" s="45">
        <f t="shared" si="4"/>
        <v>-112303965</v>
      </c>
      <c r="H40" s="45">
        <f t="shared" si="4"/>
        <v>-111590791</v>
      </c>
      <c r="I40" s="45">
        <f t="shared" si="4"/>
        <v>-112145297</v>
      </c>
      <c r="J40" s="45">
        <f>+I40</f>
        <v>-112145297</v>
      </c>
      <c r="K40" s="45">
        <f t="shared" si="4"/>
        <v>-112145297</v>
      </c>
      <c r="L40" s="45">
        <f t="shared" si="4"/>
        <v>-112145297</v>
      </c>
      <c r="M40" s="45">
        <f t="shared" si="4"/>
        <v>-112145297</v>
      </c>
      <c r="N40" s="45">
        <f>+M40</f>
        <v>-112145297</v>
      </c>
      <c r="O40" s="45">
        <f t="shared" si="4"/>
        <v>-112145297</v>
      </c>
      <c r="P40" s="45">
        <f t="shared" si="4"/>
        <v>-112145297</v>
      </c>
      <c r="Q40" s="45">
        <f t="shared" si="4"/>
        <v>-112145297</v>
      </c>
      <c r="R40" s="45">
        <f>+Q40</f>
        <v>-112145297</v>
      </c>
      <c r="S40" s="45">
        <f t="shared" si="4"/>
        <v>-112145297</v>
      </c>
      <c r="T40" s="45">
        <f t="shared" si="4"/>
        <v>-112145297</v>
      </c>
      <c r="U40" s="45">
        <f t="shared" si="4"/>
        <v>-112145297</v>
      </c>
      <c r="V40" s="45">
        <f>+U40</f>
        <v>-112145297</v>
      </c>
      <c r="W40" s="45">
        <f>+V40</f>
        <v>-112145297</v>
      </c>
      <c r="X40" s="45">
        <f t="shared" si="4"/>
        <v>-123440258</v>
      </c>
      <c r="Y40" s="45">
        <f t="shared" si="4"/>
        <v>11286929</v>
      </c>
      <c r="Z40" s="46">
        <f>+IF(X40&lt;&gt;0,+(Y40/X40)*100,0)</f>
        <v>-9.1436369162481821</v>
      </c>
      <c r="AA40" s="47">
        <f t="shared" si="4"/>
        <v>-123793958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-118634402</v>
      </c>
      <c r="H60">
        <v>8032</v>
      </c>
      <c r="J60">
        <v>-118634402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10065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69978500</v>
      </c>
      <c r="D7" s="18"/>
      <c r="E7" s="19">
        <v>69741671</v>
      </c>
      <c r="F7" s="20">
        <v>69741671</v>
      </c>
      <c r="G7" s="20">
        <v>3227804</v>
      </c>
      <c r="H7" s="20">
        <v>4753523</v>
      </c>
      <c r="I7" s="20">
        <v>9603766</v>
      </c>
      <c r="J7" s="20">
        <v>17585093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17585093</v>
      </c>
      <c r="X7" s="20">
        <v>17435418</v>
      </c>
      <c r="Y7" s="20">
        <v>149675</v>
      </c>
      <c r="Z7" s="21">
        <v>0.85845375201213991</v>
      </c>
      <c r="AA7" s="22">
        <v>69741671</v>
      </c>
    </row>
    <row r="8" spans="1:27" x14ac:dyDescent="0.25">
      <c r="A8" s="23" t="s">
        <v>36</v>
      </c>
      <c r="B8" s="17" t="s">
        <v>32</v>
      </c>
      <c r="C8" s="18">
        <v>1853051</v>
      </c>
      <c r="D8" s="18"/>
      <c r="E8" s="19">
        <v>1588896</v>
      </c>
      <c r="F8" s="20">
        <v>1588896</v>
      </c>
      <c r="G8" s="20">
        <v>88322</v>
      </c>
      <c r="H8" s="20">
        <v>125441</v>
      </c>
      <c r="I8" s="20">
        <v>115346</v>
      </c>
      <c r="J8" s="20">
        <v>329109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329109</v>
      </c>
      <c r="X8" s="20">
        <v>397221</v>
      </c>
      <c r="Y8" s="20">
        <v>-68112</v>
      </c>
      <c r="Z8" s="21">
        <v>-17.147129683475949</v>
      </c>
      <c r="AA8" s="22">
        <v>1588896</v>
      </c>
    </row>
    <row r="9" spans="1:27" x14ac:dyDescent="0.25">
      <c r="A9" s="23" t="s">
        <v>37</v>
      </c>
      <c r="B9" s="17" t="s">
        <v>6</v>
      </c>
      <c r="C9" s="18">
        <v>3255000</v>
      </c>
      <c r="D9" s="18"/>
      <c r="E9" s="19">
        <v>3159000</v>
      </c>
      <c r="F9" s="20">
        <v>3159000</v>
      </c>
      <c r="G9" s="20"/>
      <c r="H9" s="20">
        <v>790000</v>
      </c>
      <c r="I9" s="20"/>
      <c r="J9" s="20">
        <v>790000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790000</v>
      </c>
      <c r="X9" s="20">
        <v>789750</v>
      </c>
      <c r="Y9" s="20">
        <v>250</v>
      </c>
      <c r="Z9" s="21">
        <v>3.1655587211142769E-2</v>
      </c>
      <c r="AA9" s="22">
        <v>3159000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1048227</v>
      </c>
      <c r="D11" s="18"/>
      <c r="E11" s="19"/>
      <c r="F11" s="20"/>
      <c r="G11" s="20">
        <v>179306</v>
      </c>
      <c r="H11" s="20">
        <v>120755</v>
      </c>
      <c r="I11" s="20">
        <v>136103</v>
      </c>
      <c r="J11" s="20">
        <v>436164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436164</v>
      </c>
      <c r="X11" s="20"/>
      <c r="Y11" s="20">
        <v>436164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-86722860</v>
      </c>
      <c r="D14" s="18"/>
      <c r="E14" s="19">
        <v>-175790801</v>
      </c>
      <c r="F14" s="20">
        <v>-175790801</v>
      </c>
      <c r="G14" s="20">
        <v>-7717058</v>
      </c>
      <c r="H14" s="20">
        <v>-7446208</v>
      </c>
      <c r="I14" s="20">
        <v>-6205322</v>
      </c>
      <c r="J14" s="20">
        <v>-21368588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-21368588</v>
      </c>
      <c r="X14" s="20">
        <v>-44419731</v>
      </c>
      <c r="Y14" s="20">
        <v>23051143</v>
      </c>
      <c r="Z14" s="21">
        <v>-51.893927498120149</v>
      </c>
      <c r="AA14" s="22">
        <v>-175790801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-10578017</v>
      </c>
      <c r="D17" s="26">
        <f>SUM(D6:D16)</f>
        <v>0</v>
      </c>
      <c r="E17" s="27">
        <f t="shared" si="0"/>
        <v>-101301234</v>
      </c>
      <c r="F17" s="28">
        <f t="shared" si="0"/>
        <v>-101301234</v>
      </c>
      <c r="G17" s="28">
        <f t="shared" si="0"/>
        <v>-4221626</v>
      </c>
      <c r="H17" s="28">
        <f t="shared" si="0"/>
        <v>-1656489</v>
      </c>
      <c r="I17" s="28">
        <f t="shared" si="0"/>
        <v>3649893</v>
      </c>
      <c r="J17" s="28">
        <f t="shared" si="0"/>
        <v>-2228222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-2228222</v>
      </c>
      <c r="X17" s="28">
        <f t="shared" si="0"/>
        <v>-25797342</v>
      </c>
      <c r="Y17" s="28">
        <f t="shared" si="0"/>
        <v>23569120</v>
      </c>
      <c r="Z17" s="29">
        <f>+IF(X17&lt;&gt;0,+(Y17/X17)*100,0)</f>
        <v>-91.362590766133962</v>
      </c>
      <c r="AA17" s="30">
        <f>SUM(AA6:AA16)</f>
        <v>-101301234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-911533</v>
      </c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-125001</v>
      </c>
      <c r="Y26" s="20">
        <v>125001</v>
      </c>
      <c r="Z26" s="21">
        <v>-100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-911533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-125001</v>
      </c>
      <c r="Y27" s="28">
        <f t="shared" si="1"/>
        <v>125001</v>
      </c>
      <c r="Z27" s="29">
        <f>+IF(X27&lt;&gt;0,+(Y27/X27)*100,0)</f>
        <v>-100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-16510145</v>
      </c>
      <c r="D35" s="18"/>
      <c r="E35" s="19"/>
      <c r="F35" s="20"/>
      <c r="G35" s="20">
        <v>-1183156</v>
      </c>
      <c r="H35" s="20">
        <v>-955812</v>
      </c>
      <c r="I35" s="20">
        <v>-1014423</v>
      </c>
      <c r="J35" s="20">
        <v>-3153391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-3153391</v>
      </c>
      <c r="X35" s="20"/>
      <c r="Y35" s="20">
        <v>-3153391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-16510145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-1183156</v>
      </c>
      <c r="H36" s="28">
        <f t="shared" si="2"/>
        <v>-955812</v>
      </c>
      <c r="I36" s="28">
        <f t="shared" si="2"/>
        <v>-1014423</v>
      </c>
      <c r="J36" s="28">
        <f t="shared" si="2"/>
        <v>-3153391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-3153391</v>
      </c>
      <c r="X36" s="28">
        <f t="shared" si="2"/>
        <v>0</v>
      </c>
      <c r="Y36" s="28">
        <f t="shared" si="2"/>
        <v>-3153391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-27999695</v>
      </c>
      <c r="D38" s="32">
        <f>+D17+D27+D36</f>
        <v>0</v>
      </c>
      <c r="E38" s="33">
        <f t="shared" si="3"/>
        <v>-101801234</v>
      </c>
      <c r="F38" s="2">
        <f t="shared" si="3"/>
        <v>-101801234</v>
      </c>
      <c r="G38" s="2">
        <f t="shared" si="3"/>
        <v>-5404782</v>
      </c>
      <c r="H38" s="2">
        <f t="shared" si="3"/>
        <v>-2612301</v>
      </c>
      <c r="I38" s="2">
        <f t="shared" si="3"/>
        <v>2635470</v>
      </c>
      <c r="J38" s="2">
        <f t="shared" si="3"/>
        <v>-5381613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-5381613</v>
      </c>
      <c r="X38" s="2">
        <f t="shared" si="3"/>
        <v>-25922343</v>
      </c>
      <c r="Y38" s="2">
        <f t="shared" si="3"/>
        <v>20540730</v>
      </c>
      <c r="Z38" s="34">
        <f>+IF(X38&lt;&gt;0,+(Y38/X38)*100,0)</f>
        <v>-79.239480783044954</v>
      </c>
      <c r="AA38" s="35">
        <f>+AA17+AA27+AA36</f>
        <v>-101801234</v>
      </c>
    </row>
    <row r="39" spans="1:27" x14ac:dyDescent="0.25">
      <c r="A39" s="23" t="s">
        <v>60</v>
      </c>
      <c r="B39" s="17"/>
      <c r="C39" s="32">
        <v>-144630689</v>
      </c>
      <c r="D39" s="32"/>
      <c r="E39" s="33">
        <v>-144630690</v>
      </c>
      <c r="F39" s="2">
        <v>-144630690</v>
      </c>
      <c r="G39" s="2">
        <v>-179778692</v>
      </c>
      <c r="H39" s="2">
        <f>+G40+H60</f>
        <v>-185183474</v>
      </c>
      <c r="I39" s="2">
        <f>+H40+I60</f>
        <v>-187795775</v>
      </c>
      <c r="J39" s="2">
        <f>+G39</f>
        <v>-179778692</v>
      </c>
      <c r="K39" s="2">
        <f>+I40+K60</f>
        <v>-185160305</v>
      </c>
      <c r="L39" s="2">
        <f>+K40+L60</f>
        <v>-185160305</v>
      </c>
      <c r="M39" s="2">
        <f>+L40+M60</f>
        <v>-185160305</v>
      </c>
      <c r="N39" s="2">
        <f>+K39</f>
        <v>-185160305</v>
      </c>
      <c r="O39" s="2">
        <f>+M40+O60</f>
        <v>-185160305</v>
      </c>
      <c r="P39" s="2">
        <f>+O40+P60</f>
        <v>-185160305</v>
      </c>
      <c r="Q39" s="2">
        <f>+P40+Q60</f>
        <v>-185160305</v>
      </c>
      <c r="R39" s="2">
        <f>+O39</f>
        <v>-185160305</v>
      </c>
      <c r="S39" s="2">
        <f>+Q40+S60</f>
        <v>-185160305</v>
      </c>
      <c r="T39" s="2">
        <f>+S40+T60</f>
        <v>-185160305</v>
      </c>
      <c r="U39" s="2">
        <f>+T40+U60</f>
        <v>-185160305</v>
      </c>
      <c r="V39" s="2">
        <f>+S39</f>
        <v>-185160305</v>
      </c>
      <c r="W39" s="2">
        <f>+G39</f>
        <v>-179778692</v>
      </c>
      <c r="X39" s="2">
        <v>-144630690</v>
      </c>
      <c r="Y39" s="2">
        <f>+W39-X39</f>
        <v>-35148002</v>
      </c>
      <c r="Z39" s="34">
        <f>+IF(X39&lt;&gt;0,+(Y39/X39)*100,0)</f>
        <v>24.301897474180617</v>
      </c>
      <c r="AA39" s="35">
        <v>-144630690</v>
      </c>
    </row>
    <row r="40" spans="1:27" x14ac:dyDescent="0.25">
      <c r="A40" s="41" t="s">
        <v>62</v>
      </c>
      <c r="B40" s="42" t="s">
        <v>61</v>
      </c>
      <c r="C40" s="43">
        <f>+C38+C39</f>
        <v>-172630384</v>
      </c>
      <c r="D40" s="43">
        <f t="shared" ref="D40:AA40" si="4">+D38+D39</f>
        <v>0</v>
      </c>
      <c r="E40" s="44">
        <f t="shared" si="4"/>
        <v>-246431924</v>
      </c>
      <c r="F40" s="45">
        <f t="shared" si="4"/>
        <v>-246431924</v>
      </c>
      <c r="G40" s="45">
        <f t="shared" si="4"/>
        <v>-185183474</v>
      </c>
      <c r="H40" s="45">
        <f t="shared" si="4"/>
        <v>-187795775</v>
      </c>
      <c r="I40" s="45">
        <f t="shared" si="4"/>
        <v>-185160305</v>
      </c>
      <c r="J40" s="45">
        <f>+I40</f>
        <v>-185160305</v>
      </c>
      <c r="K40" s="45">
        <f t="shared" si="4"/>
        <v>-185160305</v>
      </c>
      <c r="L40" s="45">
        <f t="shared" si="4"/>
        <v>-185160305</v>
      </c>
      <c r="M40" s="45">
        <f t="shared" si="4"/>
        <v>-185160305</v>
      </c>
      <c r="N40" s="45">
        <f>+M40</f>
        <v>-185160305</v>
      </c>
      <c r="O40" s="45">
        <f t="shared" si="4"/>
        <v>-185160305</v>
      </c>
      <c r="P40" s="45">
        <f t="shared" si="4"/>
        <v>-185160305</v>
      </c>
      <c r="Q40" s="45">
        <f t="shared" si="4"/>
        <v>-185160305</v>
      </c>
      <c r="R40" s="45">
        <f>+Q40</f>
        <v>-185160305</v>
      </c>
      <c r="S40" s="45">
        <f t="shared" si="4"/>
        <v>-185160305</v>
      </c>
      <c r="T40" s="45">
        <f t="shared" si="4"/>
        <v>-185160305</v>
      </c>
      <c r="U40" s="45">
        <f t="shared" si="4"/>
        <v>-185160305</v>
      </c>
      <c r="V40" s="45">
        <f>+U40</f>
        <v>-185160305</v>
      </c>
      <c r="W40" s="45">
        <f>+V40</f>
        <v>-185160305</v>
      </c>
      <c r="X40" s="45">
        <f t="shared" si="4"/>
        <v>-170553033</v>
      </c>
      <c r="Y40" s="45">
        <f t="shared" si="4"/>
        <v>-14607272</v>
      </c>
      <c r="Z40" s="46">
        <f>+IF(X40&lt;&gt;0,+(Y40/X40)*100,0)</f>
        <v>8.5646509728150058</v>
      </c>
      <c r="AA40" s="47">
        <f t="shared" si="4"/>
        <v>-246431924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-179778692</v>
      </c>
      <c r="J60">
        <v>-179778692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3373344</v>
      </c>
      <c r="F7" s="20">
        <v>3373344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843336</v>
      </c>
      <c r="Y7" s="20">
        <v>-843336</v>
      </c>
      <c r="Z7" s="21">
        <v>-100</v>
      </c>
      <c r="AA7" s="22">
        <v>3373344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-515740</v>
      </c>
      <c r="D14" s="18"/>
      <c r="E14" s="19">
        <v>-13001807</v>
      </c>
      <c r="F14" s="20">
        <v>-13001807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-3250455</v>
      </c>
      <c r="Y14" s="20">
        <v>3250455</v>
      </c>
      <c r="Z14" s="21">
        <v>-100</v>
      </c>
      <c r="AA14" s="22">
        <v>-13001807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-990000</v>
      </c>
      <c r="F16" s="20">
        <v>-990000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-247500</v>
      </c>
      <c r="Y16" s="20">
        <v>247500</v>
      </c>
      <c r="Z16" s="21">
        <v>-100</v>
      </c>
      <c r="AA16" s="22">
        <v>-990000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-515740</v>
      </c>
      <c r="D17" s="26">
        <f>SUM(D6:D16)</f>
        <v>0</v>
      </c>
      <c r="E17" s="27">
        <f t="shared" si="0"/>
        <v>-10618463</v>
      </c>
      <c r="F17" s="28">
        <f t="shared" si="0"/>
        <v>-10618463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-2654619</v>
      </c>
      <c r="Y17" s="28">
        <f t="shared" si="0"/>
        <v>2654619</v>
      </c>
      <c r="Z17" s="29">
        <f>+IF(X17&lt;&gt;0,+(Y17/X17)*100,0)</f>
        <v>-100</v>
      </c>
      <c r="AA17" s="30">
        <f>SUM(AA6:AA16)</f>
        <v>-10618463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-2852000</v>
      </c>
      <c r="F26" s="20">
        <v>-2852000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-713001</v>
      </c>
      <c r="Y26" s="20">
        <v>713001</v>
      </c>
      <c r="Z26" s="21">
        <v>-100</v>
      </c>
      <c r="AA26" s="22">
        <v>-2852000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-2852000</v>
      </c>
      <c r="F27" s="28">
        <f t="shared" si="1"/>
        <v>-2852000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-713001</v>
      </c>
      <c r="Y27" s="28">
        <f t="shared" si="1"/>
        <v>713001</v>
      </c>
      <c r="Z27" s="29">
        <f>+IF(X27&lt;&gt;0,+(Y27/X27)*100,0)</f>
        <v>-100</v>
      </c>
      <c r="AA27" s="30">
        <f>SUM(AA21:AA26)</f>
        <v>-2852000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-515740</v>
      </c>
      <c r="D38" s="32">
        <f>+D17+D27+D36</f>
        <v>0</v>
      </c>
      <c r="E38" s="33">
        <f t="shared" si="3"/>
        <v>-13470463</v>
      </c>
      <c r="F38" s="2">
        <f t="shared" si="3"/>
        <v>-13470463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-3367620</v>
      </c>
      <c r="Y38" s="2">
        <f t="shared" si="3"/>
        <v>3367620</v>
      </c>
      <c r="Z38" s="34">
        <f>+IF(X38&lt;&gt;0,+(Y38/X38)*100,0)</f>
        <v>-100</v>
      </c>
      <c r="AA38" s="35">
        <f>+AA17+AA27+AA36</f>
        <v>-13470463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-515740</v>
      </c>
      <c r="D40" s="43">
        <f t="shared" ref="D40:AA40" si="4">+D38+D39</f>
        <v>0</v>
      </c>
      <c r="E40" s="44">
        <f t="shared" si="4"/>
        <v>-13470463</v>
      </c>
      <c r="F40" s="45">
        <f t="shared" si="4"/>
        <v>-13470463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-3367620</v>
      </c>
      <c r="Y40" s="45">
        <f t="shared" si="4"/>
        <v>3367620</v>
      </c>
      <c r="Z40" s="46">
        <f>+IF(X40&lt;&gt;0,+(Y40/X40)*100,0)</f>
        <v>-100</v>
      </c>
      <c r="AA40" s="47">
        <f t="shared" si="4"/>
        <v>-13470463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2355115</v>
      </c>
      <c r="D8" s="18"/>
      <c r="E8" s="19">
        <v>3053705</v>
      </c>
      <c r="F8" s="20">
        <v>3053705</v>
      </c>
      <c r="G8" s="20">
        <v>240561</v>
      </c>
      <c r="H8" s="20">
        <v>235216</v>
      </c>
      <c r="I8" s="20">
        <v>184677</v>
      </c>
      <c r="J8" s="20">
        <v>660454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660454</v>
      </c>
      <c r="X8" s="20">
        <v>763425</v>
      </c>
      <c r="Y8" s="20">
        <v>-102971</v>
      </c>
      <c r="Z8" s="21">
        <v>-13.488030913318269</v>
      </c>
      <c r="AA8" s="22">
        <v>3053705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12114850</v>
      </c>
      <c r="F9" s="20">
        <v>12114850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3028713</v>
      </c>
      <c r="Y9" s="20">
        <v>-3028713</v>
      </c>
      <c r="Z9" s="21">
        <v>-100</v>
      </c>
      <c r="AA9" s="22">
        <v>12114850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-4887245</v>
      </c>
      <c r="D14" s="18"/>
      <c r="E14" s="19"/>
      <c r="F14" s="20"/>
      <c r="G14" s="20">
        <v>-556286</v>
      </c>
      <c r="H14" s="20">
        <v>-558200</v>
      </c>
      <c r="I14" s="20">
        <v>-384140</v>
      </c>
      <c r="J14" s="20">
        <v>-1498626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-1498626</v>
      </c>
      <c r="X14" s="20"/>
      <c r="Y14" s="20">
        <v>-1498626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-2532130</v>
      </c>
      <c r="D17" s="26">
        <f>SUM(D6:D16)</f>
        <v>0</v>
      </c>
      <c r="E17" s="27">
        <f t="shared" si="0"/>
        <v>15168555</v>
      </c>
      <c r="F17" s="28">
        <f t="shared" si="0"/>
        <v>15168555</v>
      </c>
      <c r="G17" s="28">
        <f t="shared" si="0"/>
        <v>-315725</v>
      </c>
      <c r="H17" s="28">
        <f t="shared" si="0"/>
        <v>-322984</v>
      </c>
      <c r="I17" s="28">
        <f t="shared" si="0"/>
        <v>-199463</v>
      </c>
      <c r="J17" s="28">
        <f t="shared" si="0"/>
        <v>-838172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-838172</v>
      </c>
      <c r="X17" s="28">
        <f t="shared" si="0"/>
        <v>3792138</v>
      </c>
      <c r="Y17" s="28">
        <f t="shared" si="0"/>
        <v>-4630310</v>
      </c>
      <c r="Z17" s="29">
        <f>+IF(X17&lt;&gt;0,+(Y17/X17)*100,0)</f>
        <v>-122.10288760588355</v>
      </c>
      <c r="AA17" s="30">
        <f>SUM(AA6:AA16)</f>
        <v>15168555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-3140517</v>
      </c>
      <c r="D26" s="18"/>
      <c r="E26" s="19">
        <v>-5856260</v>
      </c>
      <c r="F26" s="20">
        <v>-5856260</v>
      </c>
      <c r="G26" s="20">
        <v>-385653</v>
      </c>
      <c r="H26" s="20">
        <v>-3108178</v>
      </c>
      <c r="I26" s="20"/>
      <c r="J26" s="20">
        <v>-3493831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-3493831</v>
      </c>
      <c r="X26" s="20">
        <v>-1464060</v>
      </c>
      <c r="Y26" s="20">
        <v>-2029771</v>
      </c>
      <c r="Z26" s="21">
        <v>138.63987814707048</v>
      </c>
      <c r="AA26" s="22">
        <v>-5856260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-3140517</v>
      </c>
      <c r="D27" s="26">
        <f>SUM(D21:D26)</f>
        <v>0</v>
      </c>
      <c r="E27" s="27">
        <f t="shared" si="1"/>
        <v>-5856260</v>
      </c>
      <c r="F27" s="28">
        <f t="shared" si="1"/>
        <v>-5856260</v>
      </c>
      <c r="G27" s="28">
        <f t="shared" si="1"/>
        <v>-385653</v>
      </c>
      <c r="H27" s="28">
        <f t="shared" si="1"/>
        <v>-3108178</v>
      </c>
      <c r="I27" s="28">
        <f t="shared" si="1"/>
        <v>0</v>
      </c>
      <c r="J27" s="28">
        <f t="shared" si="1"/>
        <v>-3493831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-3493831</v>
      </c>
      <c r="X27" s="28">
        <f t="shared" si="1"/>
        <v>-1464060</v>
      </c>
      <c r="Y27" s="28">
        <f t="shared" si="1"/>
        <v>-2029771</v>
      </c>
      <c r="Z27" s="29">
        <f>+IF(X27&lt;&gt;0,+(Y27/X27)*100,0)</f>
        <v>138.63987814707048</v>
      </c>
      <c r="AA27" s="30">
        <f>SUM(AA21:AA26)</f>
        <v>-5856260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-5672647</v>
      </c>
      <c r="D38" s="32">
        <f>+D17+D27+D36</f>
        <v>0</v>
      </c>
      <c r="E38" s="33">
        <f t="shared" si="3"/>
        <v>9312295</v>
      </c>
      <c r="F38" s="2">
        <f t="shared" si="3"/>
        <v>9312295</v>
      </c>
      <c r="G38" s="2">
        <f t="shared" si="3"/>
        <v>-701378</v>
      </c>
      <c r="H38" s="2">
        <f t="shared" si="3"/>
        <v>-3431162</v>
      </c>
      <c r="I38" s="2">
        <f t="shared" si="3"/>
        <v>-199463</v>
      </c>
      <c r="J38" s="2">
        <f t="shared" si="3"/>
        <v>-4332003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-4332003</v>
      </c>
      <c r="X38" s="2">
        <f t="shared" si="3"/>
        <v>2328078</v>
      </c>
      <c r="Y38" s="2">
        <f t="shared" si="3"/>
        <v>-6660081</v>
      </c>
      <c r="Z38" s="34">
        <f>+IF(X38&lt;&gt;0,+(Y38/X38)*100,0)</f>
        <v>-286.07636857527973</v>
      </c>
      <c r="AA38" s="35">
        <f>+AA17+AA27+AA36</f>
        <v>9312295</v>
      </c>
    </row>
    <row r="39" spans="1:27" x14ac:dyDescent="0.25">
      <c r="A39" s="23" t="s">
        <v>60</v>
      </c>
      <c r="B39" s="17"/>
      <c r="C39" s="32">
        <v>-19594149</v>
      </c>
      <c r="D39" s="32"/>
      <c r="E39" s="33"/>
      <c r="F39" s="2"/>
      <c r="G39" s="2">
        <v>-25266796</v>
      </c>
      <c r="H39" s="2">
        <f>+G40+H60</f>
        <v>-25968174</v>
      </c>
      <c r="I39" s="2">
        <f>+H40+I60</f>
        <v>-29399336</v>
      </c>
      <c r="J39" s="2">
        <f>+G39</f>
        <v>-25266796</v>
      </c>
      <c r="K39" s="2">
        <f>+I40+K60</f>
        <v>-29598799</v>
      </c>
      <c r="L39" s="2">
        <f>+K40+L60</f>
        <v>-29598799</v>
      </c>
      <c r="M39" s="2">
        <f>+L40+M60</f>
        <v>-29598799</v>
      </c>
      <c r="N39" s="2">
        <f>+K39</f>
        <v>-29598799</v>
      </c>
      <c r="O39" s="2">
        <f>+M40+O60</f>
        <v>-29598799</v>
      </c>
      <c r="P39" s="2">
        <f>+O40+P60</f>
        <v>-29598799</v>
      </c>
      <c r="Q39" s="2">
        <f>+P40+Q60</f>
        <v>-29598799</v>
      </c>
      <c r="R39" s="2">
        <f>+O39</f>
        <v>-29598799</v>
      </c>
      <c r="S39" s="2">
        <f>+Q40+S60</f>
        <v>-29598799</v>
      </c>
      <c r="T39" s="2">
        <f>+S40+T60</f>
        <v>-29598799</v>
      </c>
      <c r="U39" s="2">
        <f>+T40+U60</f>
        <v>-29598799</v>
      </c>
      <c r="V39" s="2">
        <f>+S39</f>
        <v>-29598799</v>
      </c>
      <c r="W39" s="2">
        <f>+G39</f>
        <v>-25266796</v>
      </c>
      <c r="X39" s="2"/>
      <c r="Y39" s="2">
        <f>+W39-X39</f>
        <v>-25266796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-25266796</v>
      </c>
      <c r="D40" s="43">
        <f t="shared" ref="D40:AA40" si="4">+D38+D39</f>
        <v>0</v>
      </c>
      <c r="E40" s="44">
        <f t="shared" si="4"/>
        <v>9312295</v>
      </c>
      <c r="F40" s="45">
        <f t="shared" si="4"/>
        <v>9312295</v>
      </c>
      <c r="G40" s="45">
        <f t="shared" si="4"/>
        <v>-25968174</v>
      </c>
      <c r="H40" s="45">
        <f t="shared" si="4"/>
        <v>-29399336</v>
      </c>
      <c r="I40" s="45">
        <f t="shared" si="4"/>
        <v>-29598799</v>
      </c>
      <c r="J40" s="45">
        <f>+I40</f>
        <v>-29598799</v>
      </c>
      <c r="K40" s="45">
        <f t="shared" si="4"/>
        <v>-29598799</v>
      </c>
      <c r="L40" s="45">
        <f t="shared" si="4"/>
        <v>-29598799</v>
      </c>
      <c r="M40" s="45">
        <f t="shared" si="4"/>
        <v>-29598799</v>
      </c>
      <c r="N40" s="45">
        <f>+M40</f>
        <v>-29598799</v>
      </c>
      <c r="O40" s="45">
        <f t="shared" si="4"/>
        <v>-29598799</v>
      </c>
      <c r="P40" s="45">
        <f t="shared" si="4"/>
        <v>-29598799</v>
      </c>
      <c r="Q40" s="45">
        <f t="shared" si="4"/>
        <v>-29598799</v>
      </c>
      <c r="R40" s="45">
        <f>+Q40</f>
        <v>-29598799</v>
      </c>
      <c r="S40" s="45">
        <f t="shared" si="4"/>
        <v>-29598799</v>
      </c>
      <c r="T40" s="45">
        <f t="shared" si="4"/>
        <v>-29598799</v>
      </c>
      <c r="U40" s="45">
        <f t="shared" si="4"/>
        <v>-29598799</v>
      </c>
      <c r="V40" s="45">
        <f>+U40</f>
        <v>-29598799</v>
      </c>
      <c r="W40" s="45">
        <f>+V40</f>
        <v>-29598799</v>
      </c>
      <c r="X40" s="45">
        <f t="shared" si="4"/>
        <v>2328078</v>
      </c>
      <c r="Y40" s="45">
        <f t="shared" si="4"/>
        <v>-31926877</v>
      </c>
      <c r="Z40" s="46">
        <f>+IF(X40&lt;&gt;0,+(Y40/X40)*100,0)</f>
        <v>-1371.383475983193</v>
      </c>
      <c r="AA40" s="47">
        <f t="shared" si="4"/>
        <v>9312295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-25266796</v>
      </c>
      <c r="J60">
        <v>-25266796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-188390</v>
      </c>
      <c r="D7" s="18"/>
      <c r="E7" s="19">
        <v>3137021</v>
      </c>
      <c r="F7" s="20">
        <v>3137021</v>
      </c>
      <c r="G7" s="20">
        <v>-375707</v>
      </c>
      <c r="H7" s="20">
        <v>-383756</v>
      </c>
      <c r="I7" s="20">
        <v>-330243</v>
      </c>
      <c r="J7" s="20">
        <v>-1089706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-1089706</v>
      </c>
      <c r="X7" s="20">
        <v>784254</v>
      </c>
      <c r="Y7" s="20">
        <v>-1873960</v>
      </c>
      <c r="Z7" s="21">
        <v>-238.94809589750258</v>
      </c>
      <c r="AA7" s="22">
        <v>3137021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-4585407</v>
      </c>
      <c r="F14" s="20">
        <v>-4585407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-1146360</v>
      </c>
      <c r="Y14" s="20">
        <v>1146360</v>
      </c>
      <c r="Z14" s="21">
        <v>-100</v>
      </c>
      <c r="AA14" s="22">
        <v>-4585407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-188390</v>
      </c>
      <c r="D17" s="26">
        <f>SUM(D6:D16)</f>
        <v>0</v>
      </c>
      <c r="E17" s="27">
        <f t="shared" si="0"/>
        <v>-1448386</v>
      </c>
      <c r="F17" s="28">
        <f t="shared" si="0"/>
        <v>-1448386</v>
      </c>
      <c r="G17" s="28">
        <f t="shared" si="0"/>
        <v>-375707</v>
      </c>
      <c r="H17" s="28">
        <f t="shared" si="0"/>
        <v>-383756</v>
      </c>
      <c r="I17" s="28">
        <f t="shared" si="0"/>
        <v>-330243</v>
      </c>
      <c r="J17" s="28">
        <f t="shared" si="0"/>
        <v>-1089706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-1089706</v>
      </c>
      <c r="X17" s="28">
        <f t="shared" si="0"/>
        <v>-362106</v>
      </c>
      <c r="Y17" s="28">
        <f t="shared" si="0"/>
        <v>-727600</v>
      </c>
      <c r="Z17" s="29">
        <f>+IF(X17&lt;&gt;0,+(Y17/X17)*100,0)</f>
        <v>200.93563763096992</v>
      </c>
      <c r="AA17" s="30">
        <f>SUM(AA6:AA16)</f>
        <v>-1448386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-188390</v>
      </c>
      <c r="D38" s="32">
        <f>+D17+D27+D36</f>
        <v>0</v>
      </c>
      <c r="E38" s="33">
        <f t="shared" si="3"/>
        <v>-1448386</v>
      </c>
      <c r="F38" s="2">
        <f t="shared" si="3"/>
        <v>-1448386</v>
      </c>
      <c r="G38" s="2">
        <f t="shared" si="3"/>
        <v>-375707</v>
      </c>
      <c r="H38" s="2">
        <f t="shared" si="3"/>
        <v>-383756</v>
      </c>
      <c r="I38" s="2">
        <f t="shared" si="3"/>
        <v>-330243</v>
      </c>
      <c r="J38" s="2">
        <f t="shared" si="3"/>
        <v>-1089706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-1089706</v>
      </c>
      <c r="X38" s="2">
        <f t="shared" si="3"/>
        <v>-362106</v>
      </c>
      <c r="Y38" s="2">
        <f t="shared" si="3"/>
        <v>-727600</v>
      </c>
      <c r="Z38" s="34">
        <f>+IF(X38&lt;&gt;0,+(Y38/X38)*100,0)</f>
        <v>200.93563763096992</v>
      </c>
      <c r="AA38" s="35">
        <f>+AA17+AA27+AA36</f>
        <v>-1448386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-375707</v>
      </c>
      <c r="I39" s="2">
        <f>+H40+I60</f>
        <v>-759463</v>
      </c>
      <c r="J39" s="2">
        <f>+G39</f>
        <v>0</v>
      </c>
      <c r="K39" s="2">
        <f>+I40+K60</f>
        <v>-1089706</v>
      </c>
      <c r="L39" s="2">
        <f>+K40+L60</f>
        <v>-1089706</v>
      </c>
      <c r="M39" s="2">
        <f>+L40+M60</f>
        <v>-1089706</v>
      </c>
      <c r="N39" s="2">
        <f>+K39</f>
        <v>-1089706</v>
      </c>
      <c r="O39" s="2">
        <f>+M40+O60</f>
        <v>-1089706</v>
      </c>
      <c r="P39" s="2">
        <f>+O40+P60</f>
        <v>-1089706</v>
      </c>
      <c r="Q39" s="2">
        <f>+P40+Q60</f>
        <v>-1089706</v>
      </c>
      <c r="R39" s="2">
        <f>+O39</f>
        <v>-1089706</v>
      </c>
      <c r="S39" s="2">
        <f>+Q40+S60</f>
        <v>-1089706</v>
      </c>
      <c r="T39" s="2">
        <f>+S40+T60</f>
        <v>-1089706</v>
      </c>
      <c r="U39" s="2">
        <f>+T40+U60</f>
        <v>-1089706</v>
      </c>
      <c r="V39" s="2">
        <f>+S39</f>
        <v>-1089706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-188390</v>
      </c>
      <c r="D40" s="43">
        <f t="shared" ref="D40:AA40" si="4">+D38+D39</f>
        <v>0</v>
      </c>
      <c r="E40" s="44">
        <f t="shared" si="4"/>
        <v>-1448386</v>
      </c>
      <c r="F40" s="45">
        <f t="shared" si="4"/>
        <v>-1448386</v>
      </c>
      <c r="G40" s="45">
        <f t="shared" si="4"/>
        <v>-375707</v>
      </c>
      <c r="H40" s="45">
        <f t="shared" si="4"/>
        <v>-759463</v>
      </c>
      <c r="I40" s="45">
        <f t="shared" si="4"/>
        <v>-1089706</v>
      </c>
      <c r="J40" s="45">
        <f>+I40</f>
        <v>-1089706</v>
      </c>
      <c r="K40" s="45">
        <f t="shared" si="4"/>
        <v>-1089706</v>
      </c>
      <c r="L40" s="45">
        <f t="shared" si="4"/>
        <v>-1089706</v>
      </c>
      <c r="M40" s="45">
        <f t="shared" si="4"/>
        <v>-1089706</v>
      </c>
      <c r="N40" s="45">
        <f>+M40</f>
        <v>-1089706</v>
      </c>
      <c r="O40" s="45">
        <f t="shared" si="4"/>
        <v>-1089706</v>
      </c>
      <c r="P40" s="45">
        <f t="shared" si="4"/>
        <v>-1089706</v>
      </c>
      <c r="Q40" s="45">
        <f t="shared" si="4"/>
        <v>-1089706</v>
      </c>
      <c r="R40" s="45">
        <f>+Q40</f>
        <v>-1089706</v>
      </c>
      <c r="S40" s="45">
        <f t="shared" si="4"/>
        <v>-1089706</v>
      </c>
      <c r="T40" s="45">
        <f t="shared" si="4"/>
        <v>-1089706</v>
      </c>
      <c r="U40" s="45">
        <f t="shared" si="4"/>
        <v>-1089706</v>
      </c>
      <c r="V40" s="45">
        <f>+U40</f>
        <v>-1089706</v>
      </c>
      <c r="W40" s="45">
        <f>+V40</f>
        <v>-1089706</v>
      </c>
      <c r="X40" s="45">
        <f t="shared" si="4"/>
        <v>-362106</v>
      </c>
      <c r="Y40" s="45">
        <f t="shared" si="4"/>
        <v>-727600</v>
      </c>
      <c r="Z40" s="46">
        <f>+IF(X40&lt;&gt;0,+(Y40/X40)*100,0)</f>
        <v>200.93563763096992</v>
      </c>
      <c r="AA40" s="47">
        <f t="shared" si="4"/>
        <v>-1448386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5610</v>
      </c>
      <c r="D7" s="18"/>
      <c r="E7" s="19"/>
      <c r="F7" s="20"/>
      <c r="G7" s="20">
        <v>-5610</v>
      </c>
      <c r="H7" s="20">
        <v>700</v>
      </c>
      <c r="I7" s="20">
        <v>5610</v>
      </c>
      <c r="J7" s="20">
        <v>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700</v>
      </c>
      <c r="X7" s="20"/>
      <c r="Y7" s="20">
        <v>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-5610</v>
      </c>
      <c r="H17" s="28">
        <f t="shared" si="0"/>
        <v>700</v>
      </c>
      <c r="I17" s="28">
        <f t="shared" si="0"/>
        <v>5610</v>
      </c>
      <c r="J17" s="28">
        <f t="shared" si="0"/>
        <v>700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</v>
      </c>
      <c r="X17" s="28">
        <f t="shared" si="0"/>
        <v>0</v>
      </c>
      <c r="Y17" s="28">
        <f t="shared" si="0"/>
        <v>700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-5610</v>
      </c>
      <c r="H38" s="2">
        <f t="shared" si="3"/>
        <v>700</v>
      </c>
      <c r="I38" s="2">
        <f t="shared" si="3"/>
        <v>5610</v>
      </c>
      <c r="J38" s="2">
        <f t="shared" si="3"/>
        <v>700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</v>
      </c>
      <c r="X38" s="2">
        <f t="shared" si="3"/>
        <v>0</v>
      </c>
      <c r="Y38" s="2">
        <f t="shared" si="3"/>
        <v>700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-5610</v>
      </c>
      <c r="I39" s="2">
        <f>+H40+I60</f>
        <v>-4910</v>
      </c>
      <c r="J39" s="2">
        <f>+G39</f>
        <v>0</v>
      </c>
      <c r="K39" s="2">
        <f>+I40+K60</f>
        <v>700</v>
      </c>
      <c r="L39" s="2">
        <f>+K40+L60</f>
        <v>700</v>
      </c>
      <c r="M39" s="2">
        <f>+L40+M60</f>
        <v>700</v>
      </c>
      <c r="N39" s="2">
        <f>+K39</f>
        <v>700</v>
      </c>
      <c r="O39" s="2">
        <f>+M40+O60</f>
        <v>700</v>
      </c>
      <c r="P39" s="2">
        <f>+O40+P60</f>
        <v>700</v>
      </c>
      <c r="Q39" s="2">
        <f>+P40+Q60</f>
        <v>700</v>
      </c>
      <c r="R39" s="2">
        <f>+O39</f>
        <v>700</v>
      </c>
      <c r="S39" s="2">
        <f>+Q40+S60</f>
        <v>700</v>
      </c>
      <c r="T39" s="2">
        <f>+S40+T60</f>
        <v>700</v>
      </c>
      <c r="U39" s="2">
        <f>+T40+U60</f>
        <v>700</v>
      </c>
      <c r="V39" s="2">
        <f>+S39</f>
        <v>700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-5610</v>
      </c>
      <c r="H40" s="45">
        <f t="shared" si="4"/>
        <v>-4910</v>
      </c>
      <c r="I40" s="45">
        <f t="shared" si="4"/>
        <v>700</v>
      </c>
      <c r="J40" s="45">
        <f>+I40</f>
        <v>700</v>
      </c>
      <c r="K40" s="45">
        <f t="shared" si="4"/>
        <v>700</v>
      </c>
      <c r="L40" s="45">
        <f t="shared" si="4"/>
        <v>700</v>
      </c>
      <c r="M40" s="45">
        <f t="shared" si="4"/>
        <v>700</v>
      </c>
      <c r="N40" s="45">
        <f>+M40</f>
        <v>700</v>
      </c>
      <c r="O40" s="45">
        <f t="shared" si="4"/>
        <v>700</v>
      </c>
      <c r="P40" s="45">
        <f t="shared" si="4"/>
        <v>700</v>
      </c>
      <c r="Q40" s="45">
        <f t="shared" si="4"/>
        <v>700</v>
      </c>
      <c r="R40" s="45">
        <f>+Q40</f>
        <v>700</v>
      </c>
      <c r="S40" s="45">
        <f t="shared" si="4"/>
        <v>700</v>
      </c>
      <c r="T40" s="45">
        <f t="shared" si="4"/>
        <v>700</v>
      </c>
      <c r="U40" s="45">
        <f t="shared" si="4"/>
        <v>700</v>
      </c>
      <c r="V40" s="45">
        <f>+U40</f>
        <v>700</v>
      </c>
      <c r="W40" s="45">
        <f>+V40</f>
        <v>700</v>
      </c>
      <c r="X40" s="45">
        <f t="shared" si="4"/>
        <v>0</v>
      </c>
      <c r="Y40" s="45">
        <f t="shared" si="4"/>
        <v>700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299338</v>
      </c>
      <c r="H7" s="20">
        <v>727093</v>
      </c>
      <c r="I7" s="20">
        <v>867511</v>
      </c>
      <c r="J7" s="20">
        <v>1893942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1893942</v>
      </c>
      <c r="X7" s="20"/>
      <c r="Y7" s="20">
        <v>1893942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299338</v>
      </c>
      <c r="H17" s="28">
        <f t="shared" si="0"/>
        <v>727093</v>
      </c>
      <c r="I17" s="28">
        <f t="shared" si="0"/>
        <v>867511</v>
      </c>
      <c r="J17" s="28">
        <f t="shared" si="0"/>
        <v>1893942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1893942</v>
      </c>
      <c r="X17" s="28">
        <f t="shared" si="0"/>
        <v>0</v>
      </c>
      <c r="Y17" s="28">
        <f t="shared" si="0"/>
        <v>1893942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299338</v>
      </c>
      <c r="H38" s="2">
        <f t="shared" si="3"/>
        <v>727093</v>
      </c>
      <c r="I38" s="2">
        <f t="shared" si="3"/>
        <v>867511</v>
      </c>
      <c r="J38" s="2">
        <f t="shared" si="3"/>
        <v>1893942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1893942</v>
      </c>
      <c r="X38" s="2">
        <f t="shared" si="3"/>
        <v>0</v>
      </c>
      <c r="Y38" s="2">
        <f t="shared" si="3"/>
        <v>1893942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299338</v>
      </c>
      <c r="I39" s="2">
        <f>+H40+I60</f>
        <v>1026431</v>
      </c>
      <c r="J39" s="2">
        <f>+G39</f>
        <v>0</v>
      </c>
      <c r="K39" s="2">
        <f>+I40+K60</f>
        <v>1893942</v>
      </c>
      <c r="L39" s="2">
        <f>+K40+L60</f>
        <v>1893942</v>
      </c>
      <c r="M39" s="2">
        <f>+L40+M60</f>
        <v>1893942</v>
      </c>
      <c r="N39" s="2">
        <f>+K39</f>
        <v>1893942</v>
      </c>
      <c r="O39" s="2">
        <f>+M40+O60</f>
        <v>1893942</v>
      </c>
      <c r="P39" s="2">
        <f>+O40+P60</f>
        <v>1893942</v>
      </c>
      <c r="Q39" s="2">
        <f>+P40+Q60</f>
        <v>1893942</v>
      </c>
      <c r="R39" s="2">
        <f>+O39</f>
        <v>1893942</v>
      </c>
      <c r="S39" s="2">
        <f>+Q40+S60</f>
        <v>1893942</v>
      </c>
      <c r="T39" s="2">
        <f>+S40+T60</f>
        <v>1893942</v>
      </c>
      <c r="U39" s="2">
        <f>+T40+U60</f>
        <v>1893942</v>
      </c>
      <c r="V39" s="2">
        <f>+S39</f>
        <v>1893942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299338</v>
      </c>
      <c r="H40" s="45">
        <f t="shared" si="4"/>
        <v>1026431</v>
      </c>
      <c r="I40" s="45">
        <f t="shared" si="4"/>
        <v>1893942</v>
      </c>
      <c r="J40" s="45">
        <f>+I40</f>
        <v>1893942</v>
      </c>
      <c r="K40" s="45">
        <f t="shared" si="4"/>
        <v>1893942</v>
      </c>
      <c r="L40" s="45">
        <f t="shared" si="4"/>
        <v>1893942</v>
      </c>
      <c r="M40" s="45">
        <f t="shared" si="4"/>
        <v>1893942</v>
      </c>
      <c r="N40" s="45">
        <f>+M40</f>
        <v>1893942</v>
      </c>
      <c r="O40" s="45">
        <f t="shared" si="4"/>
        <v>1893942</v>
      </c>
      <c r="P40" s="45">
        <f t="shared" si="4"/>
        <v>1893942</v>
      </c>
      <c r="Q40" s="45">
        <f t="shared" si="4"/>
        <v>1893942</v>
      </c>
      <c r="R40" s="45">
        <f>+Q40</f>
        <v>1893942</v>
      </c>
      <c r="S40" s="45">
        <f t="shared" si="4"/>
        <v>1893942</v>
      </c>
      <c r="T40" s="45">
        <f t="shared" si="4"/>
        <v>1893942</v>
      </c>
      <c r="U40" s="45">
        <f t="shared" si="4"/>
        <v>1893942</v>
      </c>
      <c r="V40" s="45">
        <f>+U40</f>
        <v>1893942</v>
      </c>
      <c r="W40" s="45">
        <f>+V40</f>
        <v>1893942</v>
      </c>
      <c r="X40" s="45">
        <f t="shared" si="4"/>
        <v>0</v>
      </c>
      <c r="Y40" s="45">
        <f t="shared" si="4"/>
        <v>1893942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429209</v>
      </c>
      <c r="D7" s="18"/>
      <c r="E7" s="19">
        <v>651187</v>
      </c>
      <c r="F7" s="20">
        <v>651187</v>
      </c>
      <c r="G7" s="20">
        <v>-362277</v>
      </c>
      <c r="H7" s="20">
        <v>44795</v>
      </c>
      <c r="I7" s="20">
        <v>475954</v>
      </c>
      <c r="J7" s="20">
        <v>158472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158472</v>
      </c>
      <c r="X7" s="20">
        <v>162798</v>
      </c>
      <c r="Y7" s="20">
        <v>-4326</v>
      </c>
      <c r="Z7" s="21">
        <v>-2.6572808019754541</v>
      </c>
      <c r="AA7" s="22">
        <v>651187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-507840</v>
      </c>
      <c r="F14" s="20">
        <v>-507840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-126960</v>
      </c>
      <c r="Y14" s="20">
        <v>126960</v>
      </c>
      <c r="Z14" s="21">
        <v>-100</v>
      </c>
      <c r="AA14" s="22">
        <v>-507840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429209</v>
      </c>
      <c r="D17" s="26">
        <f>SUM(D6:D16)</f>
        <v>0</v>
      </c>
      <c r="E17" s="27">
        <f t="shared" si="0"/>
        <v>143347</v>
      </c>
      <c r="F17" s="28">
        <f t="shared" si="0"/>
        <v>143347</v>
      </c>
      <c r="G17" s="28">
        <f t="shared" si="0"/>
        <v>-362277</v>
      </c>
      <c r="H17" s="28">
        <f t="shared" si="0"/>
        <v>44795</v>
      </c>
      <c r="I17" s="28">
        <f t="shared" si="0"/>
        <v>475954</v>
      </c>
      <c r="J17" s="28">
        <f t="shared" si="0"/>
        <v>158472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158472</v>
      </c>
      <c r="X17" s="28">
        <f t="shared" si="0"/>
        <v>35838</v>
      </c>
      <c r="Y17" s="28">
        <f t="shared" si="0"/>
        <v>122634</v>
      </c>
      <c r="Z17" s="29">
        <f>+IF(X17&lt;&gt;0,+(Y17/X17)*100,0)</f>
        <v>342.1898543445505</v>
      </c>
      <c r="AA17" s="30">
        <f>SUM(AA6:AA16)</f>
        <v>143347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429209</v>
      </c>
      <c r="D38" s="32">
        <f>+D17+D27+D36</f>
        <v>0</v>
      </c>
      <c r="E38" s="33">
        <f t="shared" si="3"/>
        <v>143347</v>
      </c>
      <c r="F38" s="2">
        <f t="shared" si="3"/>
        <v>143347</v>
      </c>
      <c r="G38" s="2">
        <f t="shared" si="3"/>
        <v>-362277</v>
      </c>
      <c r="H38" s="2">
        <f t="shared" si="3"/>
        <v>44795</v>
      </c>
      <c r="I38" s="2">
        <f t="shared" si="3"/>
        <v>475954</v>
      </c>
      <c r="J38" s="2">
        <f t="shared" si="3"/>
        <v>158472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158472</v>
      </c>
      <c r="X38" s="2">
        <f t="shared" si="3"/>
        <v>35838</v>
      </c>
      <c r="Y38" s="2">
        <f t="shared" si="3"/>
        <v>122634</v>
      </c>
      <c r="Z38" s="34">
        <f>+IF(X38&lt;&gt;0,+(Y38/X38)*100,0)</f>
        <v>342.1898543445505</v>
      </c>
      <c r="AA38" s="35">
        <f>+AA17+AA27+AA36</f>
        <v>143347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-362277</v>
      </c>
      <c r="I39" s="2">
        <f>+H40+I60</f>
        <v>-317482</v>
      </c>
      <c r="J39" s="2">
        <f>+G39</f>
        <v>0</v>
      </c>
      <c r="K39" s="2">
        <f>+I40+K60</f>
        <v>158472</v>
      </c>
      <c r="L39" s="2">
        <f>+K40+L60</f>
        <v>158472</v>
      </c>
      <c r="M39" s="2">
        <f>+L40+M60</f>
        <v>158472</v>
      </c>
      <c r="N39" s="2">
        <f>+K39</f>
        <v>158472</v>
      </c>
      <c r="O39" s="2">
        <f>+M40+O60</f>
        <v>158472</v>
      </c>
      <c r="P39" s="2">
        <f>+O40+P60</f>
        <v>158472</v>
      </c>
      <c r="Q39" s="2">
        <f>+P40+Q60</f>
        <v>158472</v>
      </c>
      <c r="R39" s="2">
        <f>+O39</f>
        <v>158472</v>
      </c>
      <c r="S39" s="2">
        <f>+Q40+S60</f>
        <v>158472</v>
      </c>
      <c r="T39" s="2">
        <f>+S40+T60</f>
        <v>158472</v>
      </c>
      <c r="U39" s="2">
        <f>+T40+U60</f>
        <v>158472</v>
      </c>
      <c r="V39" s="2">
        <f>+S39</f>
        <v>158472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429209</v>
      </c>
      <c r="D40" s="43">
        <f t="shared" ref="D40:AA40" si="4">+D38+D39</f>
        <v>0</v>
      </c>
      <c r="E40" s="44">
        <f t="shared" si="4"/>
        <v>143347</v>
      </c>
      <c r="F40" s="45">
        <f t="shared" si="4"/>
        <v>143347</v>
      </c>
      <c r="G40" s="45">
        <f t="shared" si="4"/>
        <v>-362277</v>
      </c>
      <c r="H40" s="45">
        <f t="shared" si="4"/>
        <v>-317482</v>
      </c>
      <c r="I40" s="45">
        <f t="shared" si="4"/>
        <v>158472</v>
      </c>
      <c r="J40" s="45">
        <f>+I40</f>
        <v>158472</v>
      </c>
      <c r="K40" s="45">
        <f t="shared" si="4"/>
        <v>158472</v>
      </c>
      <c r="L40" s="45">
        <f t="shared" si="4"/>
        <v>158472</v>
      </c>
      <c r="M40" s="45">
        <f t="shared" si="4"/>
        <v>158472</v>
      </c>
      <c r="N40" s="45">
        <f>+M40</f>
        <v>158472</v>
      </c>
      <c r="O40" s="45">
        <f t="shared" si="4"/>
        <v>158472</v>
      </c>
      <c r="P40" s="45">
        <f t="shared" si="4"/>
        <v>158472</v>
      </c>
      <c r="Q40" s="45">
        <f t="shared" si="4"/>
        <v>158472</v>
      </c>
      <c r="R40" s="45">
        <f>+Q40</f>
        <v>158472</v>
      </c>
      <c r="S40" s="45">
        <f t="shared" si="4"/>
        <v>158472</v>
      </c>
      <c r="T40" s="45">
        <f t="shared" si="4"/>
        <v>158472</v>
      </c>
      <c r="U40" s="45">
        <f t="shared" si="4"/>
        <v>158472</v>
      </c>
      <c r="V40" s="45">
        <f>+U40</f>
        <v>158472</v>
      </c>
      <c r="W40" s="45">
        <f>+V40</f>
        <v>158472</v>
      </c>
      <c r="X40" s="45">
        <f t="shared" si="4"/>
        <v>35838</v>
      </c>
      <c r="Y40" s="45">
        <f t="shared" si="4"/>
        <v>122634</v>
      </c>
      <c r="Z40" s="46">
        <f>+IF(X40&lt;&gt;0,+(Y40/X40)*100,0)</f>
        <v>342.1898543445505</v>
      </c>
      <c r="AA40" s="47">
        <f t="shared" si="4"/>
        <v>143347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854874</v>
      </c>
      <c r="D7" s="18"/>
      <c r="E7" s="19">
        <v>1472364</v>
      </c>
      <c r="F7" s="20">
        <v>1472364</v>
      </c>
      <c r="G7" s="20">
        <v>83923</v>
      </c>
      <c r="H7" s="20">
        <v>66777</v>
      </c>
      <c r="I7" s="20">
        <v>65980</v>
      </c>
      <c r="J7" s="20">
        <v>216680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216680</v>
      </c>
      <c r="X7" s="20">
        <v>368091</v>
      </c>
      <c r="Y7" s="20">
        <v>-151411</v>
      </c>
      <c r="Z7" s="21">
        <v>-41.134121725334225</v>
      </c>
      <c r="AA7" s="22">
        <v>1472364</v>
      </c>
    </row>
    <row r="8" spans="1:27" x14ac:dyDescent="0.25">
      <c r="A8" s="23" t="s">
        <v>36</v>
      </c>
      <c r="B8" s="17" t="s">
        <v>32</v>
      </c>
      <c r="C8" s="18">
        <v>108318</v>
      </c>
      <c r="D8" s="18"/>
      <c r="E8" s="19">
        <v>433164</v>
      </c>
      <c r="F8" s="20">
        <v>433164</v>
      </c>
      <c r="G8" s="20">
        <v>9295</v>
      </c>
      <c r="H8" s="20">
        <v>15072</v>
      </c>
      <c r="I8" s="20">
        <v>11972</v>
      </c>
      <c r="J8" s="20">
        <v>36339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36339</v>
      </c>
      <c r="X8" s="20">
        <v>108291</v>
      </c>
      <c r="Y8" s="20">
        <v>-71952</v>
      </c>
      <c r="Z8" s="21">
        <v>-66.443194725323423</v>
      </c>
      <c r="AA8" s="22">
        <v>433164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5496000</v>
      </c>
      <c r="F9" s="20">
        <v>5496000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1374000</v>
      </c>
      <c r="Y9" s="20">
        <v>-1374000</v>
      </c>
      <c r="Z9" s="21">
        <v>-100</v>
      </c>
      <c r="AA9" s="22">
        <v>5496000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-3356058</v>
      </c>
      <c r="D14" s="18"/>
      <c r="E14" s="19">
        <v>-6896739</v>
      </c>
      <c r="F14" s="20">
        <v>-6896739</v>
      </c>
      <c r="G14" s="20">
        <v>-343807</v>
      </c>
      <c r="H14" s="20">
        <v>-387070</v>
      </c>
      <c r="I14" s="20">
        <v>-357290</v>
      </c>
      <c r="J14" s="20">
        <v>-1088167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-1088167</v>
      </c>
      <c r="X14" s="20">
        <v>-1728786</v>
      </c>
      <c r="Y14" s="20">
        <v>640619</v>
      </c>
      <c r="Z14" s="21">
        <v>-37.056003461388507</v>
      </c>
      <c r="AA14" s="22">
        <v>-6896739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-2392866</v>
      </c>
      <c r="D17" s="26">
        <f>SUM(D6:D16)</f>
        <v>0</v>
      </c>
      <c r="E17" s="27">
        <f t="shared" si="0"/>
        <v>504789</v>
      </c>
      <c r="F17" s="28">
        <f t="shared" si="0"/>
        <v>504789</v>
      </c>
      <c r="G17" s="28">
        <f t="shared" si="0"/>
        <v>-250589</v>
      </c>
      <c r="H17" s="28">
        <f t="shared" si="0"/>
        <v>-305221</v>
      </c>
      <c r="I17" s="28">
        <f t="shared" si="0"/>
        <v>-279338</v>
      </c>
      <c r="J17" s="28">
        <f t="shared" si="0"/>
        <v>-835148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-835148</v>
      </c>
      <c r="X17" s="28">
        <f t="shared" si="0"/>
        <v>121596</v>
      </c>
      <c r="Y17" s="28">
        <f t="shared" si="0"/>
        <v>-956744</v>
      </c>
      <c r="Z17" s="29">
        <f>+IF(X17&lt;&gt;0,+(Y17/X17)*100,0)</f>
        <v>-786.82193493207012</v>
      </c>
      <c r="AA17" s="30">
        <f>SUM(AA6:AA16)</f>
        <v>504789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-2392866</v>
      </c>
      <c r="D38" s="32">
        <f>+D17+D27+D36</f>
        <v>0</v>
      </c>
      <c r="E38" s="33">
        <f t="shared" si="3"/>
        <v>504789</v>
      </c>
      <c r="F38" s="2">
        <f t="shared" si="3"/>
        <v>504789</v>
      </c>
      <c r="G38" s="2">
        <f t="shared" si="3"/>
        <v>-250589</v>
      </c>
      <c r="H38" s="2">
        <f t="shared" si="3"/>
        <v>-305221</v>
      </c>
      <c r="I38" s="2">
        <f t="shared" si="3"/>
        <v>-279338</v>
      </c>
      <c r="J38" s="2">
        <f t="shared" si="3"/>
        <v>-835148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-835148</v>
      </c>
      <c r="X38" s="2">
        <f t="shared" si="3"/>
        <v>121596</v>
      </c>
      <c r="Y38" s="2">
        <f t="shared" si="3"/>
        <v>-956744</v>
      </c>
      <c r="Z38" s="34">
        <f>+IF(X38&lt;&gt;0,+(Y38/X38)*100,0)</f>
        <v>-786.82193493207012</v>
      </c>
      <c r="AA38" s="35">
        <f>+AA17+AA27+AA36</f>
        <v>504789</v>
      </c>
    </row>
    <row r="39" spans="1:27" x14ac:dyDescent="0.25">
      <c r="A39" s="23" t="s">
        <v>60</v>
      </c>
      <c r="B39" s="17"/>
      <c r="C39" s="32">
        <v>409338</v>
      </c>
      <c r="D39" s="32"/>
      <c r="E39" s="33">
        <v>428168</v>
      </c>
      <c r="F39" s="2">
        <v>428168</v>
      </c>
      <c r="G39" s="2">
        <v>-1983598</v>
      </c>
      <c r="H39" s="2">
        <f>+G40+H60</f>
        <v>-2234187</v>
      </c>
      <c r="I39" s="2">
        <f>+H40+I60</f>
        <v>-2539408</v>
      </c>
      <c r="J39" s="2">
        <f>+G39</f>
        <v>-1983598</v>
      </c>
      <c r="K39" s="2">
        <f>+I40+K60</f>
        <v>-2818746</v>
      </c>
      <c r="L39" s="2">
        <f>+K40+L60</f>
        <v>-2818746</v>
      </c>
      <c r="M39" s="2">
        <f>+L40+M60</f>
        <v>-2818746</v>
      </c>
      <c r="N39" s="2">
        <f>+K39</f>
        <v>-2818746</v>
      </c>
      <c r="O39" s="2">
        <f>+M40+O60</f>
        <v>-2818746</v>
      </c>
      <c r="P39" s="2">
        <f>+O40+P60</f>
        <v>-2818746</v>
      </c>
      <c r="Q39" s="2">
        <f>+P40+Q60</f>
        <v>-2818746</v>
      </c>
      <c r="R39" s="2">
        <f>+O39</f>
        <v>-2818746</v>
      </c>
      <c r="S39" s="2">
        <f>+Q40+S60</f>
        <v>-2818746</v>
      </c>
      <c r="T39" s="2">
        <f>+S40+T60</f>
        <v>-2818746</v>
      </c>
      <c r="U39" s="2">
        <f>+T40+U60</f>
        <v>-2818746</v>
      </c>
      <c r="V39" s="2">
        <f>+S39</f>
        <v>-2818746</v>
      </c>
      <c r="W39" s="2">
        <f>+G39</f>
        <v>-1983598</v>
      </c>
      <c r="X39" s="2">
        <v>428168</v>
      </c>
      <c r="Y39" s="2">
        <f>+W39-X39</f>
        <v>-2411766</v>
      </c>
      <c r="Z39" s="34">
        <f>+IF(X39&lt;&gt;0,+(Y39/X39)*100,0)</f>
        <v>-563.27563012649239</v>
      </c>
      <c r="AA39" s="35">
        <v>428168</v>
      </c>
    </row>
    <row r="40" spans="1:27" x14ac:dyDescent="0.25">
      <c r="A40" s="41" t="s">
        <v>62</v>
      </c>
      <c r="B40" s="42" t="s">
        <v>61</v>
      </c>
      <c r="C40" s="43">
        <f>+C38+C39</f>
        <v>-1983528</v>
      </c>
      <c r="D40" s="43">
        <f t="shared" ref="D40:AA40" si="4">+D38+D39</f>
        <v>0</v>
      </c>
      <c r="E40" s="44">
        <f t="shared" si="4"/>
        <v>932957</v>
      </c>
      <c r="F40" s="45">
        <f t="shared" si="4"/>
        <v>932957</v>
      </c>
      <c r="G40" s="45">
        <f t="shared" si="4"/>
        <v>-2234187</v>
      </c>
      <c r="H40" s="45">
        <f t="shared" si="4"/>
        <v>-2539408</v>
      </c>
      <c r="I40" s="45">
        <f t="shared" si="4"/>
        <v>-2818746</v>
      </c>
      <c r="J40" s="45">
        <f>+I40</f>
        <v>-2818746</v>
      </c>
      <c r="K40" s="45">
        <f t="shared" si="4"/>
        <v>-2818746</v>
      </c>
      <c r="L40" s="45">
        <f t="shared" si="4"/>
        <v>-2818746</v>
      </c>
      <c r="M40" s="45">
        <f t="shared" si="4"/>
        <v>-2818746</v>
      </c>
      <c r="N40" s="45">
        <f>+M40</f>
        <v>-2818746</v>
      </c>
      <c r="O40" s="45">
        <f t="shared" si="4"/>
        <v>-2818746</v>
      </c>
      <c r="P40" s="45">
        <f t="shared" si="4"/>
        <v>-2818746</v>
      </c>
      <c r="Q40" s="45">
        <f t="shared" si="4"/>
        <v>-2818746</v>
      </c>
      <c r="R40" s="45">
        <f>+Q40</f>
        <v>-2818746</v>
      </c>
      <c r="S40" s="45">
        <f t="shared" si="4"/>
        <v>-2818746</v>
      </c>
      <c r="T40" s="45">
        <f t="shared" si="4"/>
        <v>-2818746</v>
      </c>
      <c r="U40" s="45">
        <f t="shared" si="4"/>
        <v>-2818746</v>
      </c>
      <c r="V40" s="45">
        <f>+U40</f>
        <v>-2818746</v>
      </c>
      <c r="W40" s="45">
        <f>+V40</f>
        <v>-2818746</v>
      </c>
      <c r="X40" s="45">
        <f t="shared" si="4"/>
        <v>549764</v>
      </c>
      <c r="Y40" s="45">
        <f t="shared" si="4"/>
        <v>-3368510</v>
      </c>
      <c r="Z40" s="46">
        <f>+IF(X40&lt;&gt;0,+(Y40/X40)*100,0)</f>
        <v>-612.71927590748032</v>
      </c>
      <c r="AA40" s="47">
        <f t="shared" si="4"/>
        <v>932957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-1983598</v>
      </c>
      <c r="J60">
        <v>-1983598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-143751</v>
      </c>
      <c r="Y26" s="20">
        <v>143751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-143751</v>
      </c>
      <c r="Y27" s="28">
        <f t="shared" si="1"/>
        <v>143751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-143751</v>
      </c>
      <c r="Y38" s="2">
        <f t="shared" si="3"/>
        <v>143751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-143751</v>
      </c>
      <c r="Y40" s="45">
        <f t="shared" si="4"/>
        <v>143751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90165</v>
      </c>
      <c r="D7" s="18"/>
      <c r="E7" s="19">
        <v>259262</v>
      </c>
      <c r="F7" s="20">
        <v>259262</v>
      </c>
      <c r="G7" s="20">
        <v>92400</v>
      </c>
      <c r="H7" s="20">
        <v>82639</v>
      </c>
      <c r="I7" s="20">
        <v>79914</v>
      </c>
      <c r="J7" s="20">
        <v>254953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254953</v>
      </c>
      <c r="X7" s="20">
        <v>64815</v>
      </c>
      <c r="Y7" s="20">
        <v>190138</v>
      </c>
      <c r="Z7" s="21">
        <v>293.35493327161919</v>
      </c>
      <c r="AA7" s="22">
        <v>259262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-14202641</v>
      </c>
      <c r="F14" s="20">
        <v>-14202641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-3550659</v>
      </c>
      <c r="Y14" s="20">
        <v>3550659</v>
      </c>
      <c r="Z14" s="21">
        <v>-100</v>
      </c>
      <c r="AA14" s="22">
        <v>-14202641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90165</v>
      </c>
      <c r="D17" s="26">
        <f>SUM(D6:D16)</f>
        <v>0</v>
      </c>
      <c r="E17" s="27">
        <f t="shared" si="0"/>
        <v>-13943379</v>
      </c>
      <c r="F17" s="28">
        <f t="shared" si="0"/>
        <v>-13943379</v>
      </c>
      <c r="G17" s="28">
        <f t="shared" si="0"/>
        <v>92400</v>
      </c>
      <c r="H17" s="28">
        <f t="shared" si="0"/>
        <v>82639</v>
      </c>
      <c r="I17" s="28">
        <f t="shared" si="0"/>
        <v>79914</v>
      </c>
      <c r="J17" s="28">
        <f t="shared" si="0"/>
        <v>254953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254953</v>
      </c>
      <c r="X17" s="28">
        <f t="shared" si="0"/>
        <v>-3485844</v>
      </c>
      <c r="Y17" s="28">
        <f t="shared" si="0"/>
        <v>3740797</v>
      </c>
      <c r="Z17" s="29">
        <f>+IF(X17&lt;&gt;0,+(Y17/X17)*100,0)</f>
        <v>-107.31395323485503</v>
      </c>
      <c r="AA17" s="30">
        <f>SUM(AA6:AA16)</f>
        <v>-13943379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90165</v>
      </c>
      <c r="D38" s="32">
        <f>+D17+D27+D36</f>
        <v>0</v>
      </c>
      <c r="E38" s="33">
        <f t="shared" si="3"/>
        <v>-13943379</v>
      </c>
      <c r="F38" s="2">
        <f t="shared" si="3"/>
        <v>-13943379</v>
      </c>
      <c r="G38" s="2">
        <f t="shared" si="3"/>
        <v>92400</v>
      </c>
      <c r="H38" s="2">
        <f t="shared" si="3"/>
        <v>82639</v>
      </c>
      <c r="I38" s="2">
        <f t="shared" si="3"/>
        <v>79914</v>
      </c>
      <c r="J38" s="2">
        <f t="shared" si="3"/>
        <v>254953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254953</v>
      </c>
      <c r="X38" s="2">
        <f t="shared" si="3"/>
        <v>-3485844</v>
      </c>
      <c r="Y38" s="2">
        <f t="shared" si="3"/>
        <v>3740797</v>
      </c>
      <c r="Z38" s="34">
        <f>+IF(X38&lt;&gt;0,+(Y38/X38)*100,0)</f>
        <v>-107.31395323485503</v>
      </c>
      <c r="AA38" s="35">
        <f>+AA17+AA27+AA36</f>
        <v>-13943379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92400</v>
      </c>
      <c r="I39" s="2">
        <f>+H40+I60</f>
        <v>175039</v>
      </c>
      <c r="J39" s="2">
        <f>+G39</f>
        <v>0</v>
      </c>
      <c r="K39" s="2">
        <f>+I40+K60</f>
        <v>254953</v>
      </c>
      <c r="L39" s="2">
        <f>+K40+L60</f>
        <v>254953</v>
      </c>
      <c r="M39" s="2">
        <f>+L40+M60</f>
        <v>254953</v>
      </c>
      <c r="N39" s="2">
        <f>+K39</f>
        <v>254953</v>
      </c>
      <c r="O39" s="2">
        <f>+M40+O60</f>
        <v>254953</v>
      </c>
      <c r="P39" s="2">
        <f>+O40+P60</f>
        <v>254953</v>
      </c>
      <c r="Q39" s="2">
        <f>+P40+Q60</f>
        <v>254953</v>
      </c>
      <c r="R39" s="2">
        <f>+O39</f>
        <v>254953</v>
      </c>
      <c r="S39" s="2">
        <f>+Q40+S60</f>
        <v>254953</v>
      </c>
      <c r="T39" s="2">
        <f>+S40+T60</f>
        <v>254953</v>
      </c>
      <c r="U39" s="2">
        <f>+T40+U60</f>
        <v>254953</v>
      </c>
      <c r="V39" s="2">
        <f>+S39</f>
        <v>254953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90165</v>
      </c>
      <c r="D40" s="43">
        <f t="shared" ref="D40:AA40" si="4">+D38+D39</f>
        <v>0</v>
      </c>
      <c r="E40" s="44">
        <f t="shared" si="4"/>
        <v>-13943379</v>
      </c>
      <c r="F40" s="45">
        <f t="shared" si="4"/>
        <v>-13943379</v>
      </c>
      <c r="G40" s="45">
        <f t="shared" si="4"/>
        <v>92400</v>
      </c>
      <c r="H40" s="45">
        <f t="shared" si="4"/>
        <v>175039</v>
      </c>
      <c r="I40" s="45">
        <f t="shared" si="4"/>
        <v>254953</v>
      </c>
      <c r="J40" s="45">
        <f>+I40</f>
        <v>254953</v>
      </c>
      <c r="K40" s="45">
        <f t="shared" si="4"/>
        <v>254953</v>
      </c>
      <c r="L40" s="45">
        <f t="shared" si="4"/>
        <v>254953</v>
      </c>
      <c r="M40" s="45">
        <f t="shared" si="4"/>
        <v>254953</v>
      </c>
      <c r="N40" s="45">
        <f>+M40</f>
        <v>254953</v>
      </c>
      <c r="O40" s="45">
        <f t="shared" si="4"/>
        <v>254953</v>
      </c>
      <c r="P40" s="45">
        <f t="shared" si="4"/>
        <v>254953</v>
      </c>
      <c r="Q40" s="45">
        <f t="shared" si="4"/>
        <v>254953</v>
      </c>
      <c r="R40" s="45">
        <f>+Q40</f>
        <v>254953</v>
      </c>
      <c r="S40" s="45">
        <f t="shared" si="4"/>
        <v>254953</v>
      </c>
      <c r="T40" s="45">
        <f t="shared" si="4"/>
        <v>254953</v>
      </c>
      <c r="U40" s="45">
        <f t="shared" si="4"/>
        <v>254953</v>
      </c>
      <c r="V40" s="45">
        <f>+U40</f>
        <v>254953</v>
      </c>
      <c r="W40" s="45">
        <f>+V40</f>
        <v>254953</v>
      </c>
      <c r="X40" s="45">
        <f t="shared" si="4"/>
        <v>-3485844</v>
      </c>
      <c r="Y40" s="45">
        <f t="shared" si="4"/>
        <v>3740797</v>
      </c>
      <c r="Z40" s="46">
        <f>+IF(X40&lt;&gt;0,+(Y40/X40)*100,0)</f>
        <v>-107.31395323485503</v>
      </c>
      <c r="AA40" s="47">
        <f t="shared" si="4"/>
        <v>-13943379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5716486</v>
      </c>
      <c r="D7" s="18"/>
      <c r="E7" s="19">
        <v>5190174</v>
      </c>
      <c r="F7" s="20">
        <v>5190174</v>
      </c>
      <c r="G7" s="20">
        <v>685186</v>
      </c>
      <c r="H7" s="20">
        <v>477089</v>
      </c>
      <c r="I7" s="20">
        <v>517869</v>
      </c>
      <c r="J7" s="20">
        <v>1680144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1680144</v>
      </c>
      <c r="X7" s="20">
        <v>1297545</v>
      </c>
      <c r="Y7" s="20">
        <v>382599</v>
      </c>
      <c r="Z7" s="21">
        <v>29.48637619504526</v>
      </c>
      <c r="AA7" s="22">
        <v>5190174</v>
      </c>
    </row>
    <row r="8" spans="1:27" x14ac:dyDescent="0.25">
      <c r="A8" s="23" t="s">
        <v>36</v>
      </c>
      <c r="B8" s="17" t="s">
        <v>32</v>
      </c>
      <c r="C8" s="18">
        <v>234581</v>
      </c>
      <c r="D8" s="18"/>
      <c r="E8" s="19">
        <v>5938480</v>
      </c>
      <c r="F8" s="20">
        <v>5938480</v>
      </c>
      <c r="G8" s="20">
        <v>64046</v>
      </c>
      <c r="H8" s="20">
        <v>20873</v>
      </c>
      <c r="I8" s="20">
        <v>39970</v>
      </c>
      <c r="J8" s="20">
        <v>124889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124889</v>
      </c>
      <c r="X8" s="20">
        <v>1484622</v>
      </c>
      <c r="Y8" s="20">
        <v>-1359733</v>
      </c>
      <c r="Z8" s="21">
        <v>-91.587825049069721</v>
      </c>
      <c r="AA8" s="22">
        <v>5938480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-12705653</v>
      </c>
      <c r="D14" s="18"/>
      <c r="E14" s="19">
        <v>-30412514</v>
      </c>
      <c r="F14" s="20">
        <v>-30412514</v>
      </c>
      <c r="G14" s="20">
        <v>-209000</v>
      </c>
      <c r="H14" s="20">
        <v>-1776645</v>
      </c>
      <c r="I14" s="20">
        <v>-1927949</v>
      </c>
      <c r="J14" s="20">
        <v>-3913594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-3913594</v>
      </c>
      <c r="X14" s="20">
        <v>-7603122</v>
      </c>
      <c r="Y14" s="20">
        <v>3689528</v>
      </c>
      <c r="Z14" s="21">
        <v>-48.526486882625321</v>
      </c>
      <c r="AA14" s="22">
        <v>-30412514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-6154586</v>
      </c>
      <c r="D17" s="26">
        <f>SUM(D6:D16)</f>
        <v>0</v>
      </c>
      <c r="E17" s="27">
        <f t="shared" si="0"/>
        <v>-19283860</v>
      </c>
      <c r="F17" s="28">
        <f t="shared" si="0"/>
        <v>-19283860</v>
      </c>
      <c r="G17" s="28">
        <f t="shared" si="0"/>
        <v>540232</v>
      </c>
      <c r="H17" s="28">
        <f t="shared" si="0"/>
        <v>-1278683</v>
      </c>
      <c r="I17" s="28">
        <f t="shared" si="0"/>
        <v>-1370110</v>
      </c>
      <c r="J17" s="28">
        <f t="shared" si="0"/>
        <v>-2108561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-2108561</v>
      </c>
      <c r="X17" s="28">
        <f t="shared" si="0"/>
        <v>-4820955</v>
      </c>
      <c r="Y17" s="28">
        <f t="shared" si="0"/>
        <v>2712394</v>
      </c>
      <c r="Z17" s="29">
        <f>+IF(X17&lt;&gt;0,+(Y17/X17)*100,0)</f>
        <v>-56.262586977061602</v>
      </c>
      <c r="AA17" s="30">
        <f>SUM(AA6:AA16)</f>
        <v>-19283860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-64360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-64360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-6218946</v>
      </c>
      <c r="D38" s="32">
        <f>+D17+D27+D36</f>
        <v>0</v>
      </c>
      <c r="E38" s="33">
        <f t="shared" si="3"/>
        <v>-19283860</v>
      </c>
      <c r="F38" s="2">
        <f t="shared" si="3"/>
        <v>-19283860</v>
      </c>
      <c r="G38" s="2">
        <f t="shared" si="3"/>
        <v>540232</v>
      </c>
      <c r="H38" s="2">
        <f t="shared" si="3"/>
        <v>-1278683</v>
      </c>
      <c r="I38" s="2">
        <f t="shared" si="3"/>
        <v>-1370110</v>
      </c>
      <c r="J38" s="2">
        <f t="shared" si="3"/>
        <v>-2108561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-2108561</v>
      </c>
      <c r="X38" s="2">
        <f t="shared" si="3"/>
        <v>-4820955</v>
      </c>
      <c r="Y38" s="2">
        <f t="shared" si="3"/>
        <v>2712394</v>
      </c>
      <c r="Z38" s="34">
        <f>+IF(X38&lt;&gt;0,+(Y38/X38)*100,0)</f>
        <v>-56.262586977061602</v>
      </c>
      <c r="AA38" s="35">
        <f>+AA17+AA27+AA36</f>
        <v>-19283860</v>
      </c>
    </row>
    <row r="39" spans="1:27" x14ac:dyDescent="0.25">
      <c r="A39" s="23" t="s">
        <v>60</v>
      </c>
      <c r="B39" s="17"/>
      <c r="C39" s="32">
        <v>-8856252</v>
      </c>
      <c r="D39" s="32"/>
      <c r="E39" s="33"/>
      <c r="F39" s="2"/>
      <c r="G39" s="2">
        <v>-15071623</v>
      </c>
      <c r="H39" s="2">
        <f>+G40+H60</f>
        <v>-14531391</v>
      </c>
      <c r="I39" s="2">
        <f>+H40+I60</f>
        <v>-15810074</v>
      </c>
      <c r="J39" s="2">
        <f>+G39</f>
        <v>-15071623</v>
      </c>
      <c r="K39" s="2">
        <f>+I40+K60</f>
        <v>-17180184</v>
      </c>
      <c r="L39" s="2">
        <f>+K40+L60</f>
        <v>-17180184</v>
      </c>
      <c r="M39" s="2">
        <f>+L40+M60</f>
        <v>-17180184</v>
      </c>
      <c r="N39" s="2">
        <f>+K39</f>
        <v>-17180184</v>
      </c>
      <c r="O39" s="2">
        <f>+M40+O60</f>
        <v>-17180184</v>
      </c>
      <c r="P39" s="2">
        <f>+O40+P60</f>
        <v>-17180184</v>
      </c>
      <c r="Q39" s="2">
        <f>+P40+Q60</f>
        <v>-17180184</v>
      </c>
      <c r="R39" s="2">
        <f>+O39</f>
        <v>-17180184</v>
      </c>
      <c r="S39" s="2">
        <f>+Q40+S60</f>
        <v>-17180184</v>
      </c>
      <c r="T39" s="2">
        <f>+S40+T60</f>
        <v>-17180184</v>
      </c>
      <c r="U39" s="2">
        <f>+T40+U60</f>
        <v>-17180184</v>
      </c>
      <c r="V39" s="2">
        <f>+S39</f>
        <v>-17180184</v>
      </c>
      <c r="W39" s="2">
        <f>+G39</f>
        <v>-15071623</v>
      </c>
      <c r="X39" s="2"/>
      <c r="Y39" s="2">
        <f>+W39-X39</f>
        <v>-15071623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-15075198</v>
      </c>
      <c r="D40" s="43">
        <f t="shared" ref="D40:AA40" si="4">+D38+D39</f>
        <v>0</v>
      </c>
      <c r="E40" s="44">
        <f t="shared" si="4"/>
        <v>-19283860</v>
      </c>
      <c r="F40" s="45">
        <f t="shared" si="4"/>
        <v>-19283860</v>
      </c>
      <c r="G40" s="45">
        <f t="shared" si="4"/>
        <v>-14531391</v>
      </c>
      <c r="H40" s="45">
        <f t="shared" si="4"/>
        <v>-15810074</v>
      </c>
      <c r="I40" s="45">
        <f t="shared" si="4"/>
        <v>-17180184</v>
      </c>
      <c r="J40" s="45">
        <f>+I40</f>
        <v>-17180184</v>
      </c>
      <c r="K40" s="45">
        <f t="shared" si="4"/>
        <v>-17180184</v>
      </c>
      <c r="L40" s="45">
        <f t="shared" si="4"/>
        <v>-17180184</v>
      </c>
      <c r="M40" s="45">
        <f t="shared" si="4"/>
        <v>-17180184</v>
      </c>
      <c r="N40" s="45">
        <f>+M40</f>
        <v>-17180184</v>
      </c>
      <c r="O40" s="45">
        <f t="shared" si="4"/>
        <v>-17180184</v>
      </c>
      <c r="P40" s="45">
        <f t="shared" si="4"/>
        <v>-17180184</v>
      </c>
      <c r="Q40" s="45">
        <f t="shared" si="4"/>
        <v>-17180184</v>
      </c>
      <c r="R40" s="45">
        <f>+Q40</f>
        <v>-17180184</v>
      </c>
      <c r="S40" s="45">
        <f t="shared" si="4"/>
        <v>-17180184</v>
      </c>
      <c r="T40" s="45">
        <f t="shared" si="4"/>
        <v>-17180184</v>
      </c>
      <c r="U40" s="45">
        <f t="shared" si="4"/>
        <v>-17180184</v>
      </c>
      <c r="V40" s="45">
        <f>+U40</f>
        <v>-17180184</v>
      </c>
      <c r="W40" s="45">
        <f>+V40</f>
        <v>-17180184</v>
      </c>
      <c r="X40" s="45">
        <f t="shared" si="4"/>
        <v>-4820955</v>
      </c>
      <c r="Y40" s="45">
        <f t="shared" si="4"/>
        <v>-12359229</v>
      </c>
      <c r="Z40" s="46">
        <f>+IF(X40&lt;&gt;0,+(Y40/X40)*100,0)</f>
        <v>256.36474515941347</v>
      </c>
      <c r="AA40" s="47">
        <f t="shared" si="4"/>
        <v>-19283860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-15071623</v>
      </c>
      <c r="J60">
        <v>-15071623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18289976</v>
      </c>
      <c r="D7" s="18"/>
      <c r="E7" s="19">
        <v>14489472</v>
      </c>
      <c r="F7" s="20">
        <v>14489472</v>
      </c>
      <c r="G7" s="20">
        <v>990787</v>
      </c>
      <c r="H7" s="20">
        <v>2491852</v>
      </c>
      <c r="I7" s="20">
        <v>2945863</v>
      </c>
      <c r="J7" s="20">
        <v>6428502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6428502</v>
      </c>
      <c r="X7" s="20">
        <v>3622368</v>
      </c>
      <c r="Y7" s="20">
        <v>2806134</v>
      </c>
      <c r="Z7" s="21">
        <v>77.466839371372544</v>
      </c>
      <c r="AA7" s="22">
        <v>14489472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-1063128</v>
      </c>
      <c r="F8" s="20">
        <v>-1063128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-265782</v>
      </c>
      <c r="Y8" s="20">
        <v>265782</v>
      </c>
      <c r="Z8" s="21">
        <v>-100</v>
      </c>
      <c r="AA8" s="22">
        <v>-1063128</v>
      </c>
    </row>
    <row r="9" spans="1:27" x14ac:dyDescent="0.25">
      <c r="A9" s="23" t="s">
        <v>37</v>
      </c>
      <c r="B9" s="17" t="s">
        <v>6</v>
      </c>
      <c r="C9" s="18">
        <v>71580324</v>
      </c>
      <c r="D9" s="18"/>
      <c r="E9" s="19">
        <v>239845656</v>
      </c>
      <c r="F9" s="20">
        <v>239845656</v>
      </c>
      <c r="G9" s="20">
        <v>30125260</v>
      </c>
      <c r="H9" s="20"/>
      <c r="I9" s="20"/>
      <c r="J9" s="20">
        <v>30125260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30125260</v>
      </c>
      <c r="X9" s="20">
        <v>59961414</v>
      </c>
      <c r="Y9" s="20">
        <v>-29836154</v>
      </c>
      <c r="Z9" s="21">
        <v>-49.758923296905571</v>
      </c>
      <c r="AA9" s="22">
        <v>239845656</v>
      </c>
    </row>
    <row r="10" spans="1:27" x14ac:dyDescent="0.25">
      <c r="A10" s="23" t="s">
        <v>38</v>
      </c>
      <c r="B10" s="17" t="s">
        <v>6</v>
      </c>
      <c r="C10" s="18">
        <v>200000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330506</v>
      </c>
      <c r="D11" s="18"/>
      <c r="E11" s="19">
        <v>4575540</v>
      </c>
      <c r="F11" s="20">
        <v>4575540</v>
      </c>
      <c r="G11" s="20">
        <v>53040</v>
      </c>
      <c r="H11" s="20">
        <v>52790</v>
      </c>
      <c r="I11" s="20">
        <v>61295</v>
      </c>
      <c r="J11" s="20">
        <v>167125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167125</v>
      </c>
      <c r="X11" s="20">
        <v>1143885</v>
      </c>
      <c r="Y11" s="20">
        <v>-976760</v>
      </c>
      <c r="Z11" s="21">
        <v>-85.389702636191572</v>
      </c>
      <c r="AA11" s="22">
        <v>4575540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-1819796</v>
      </c>
      <c r="D14" s="18"/>
      <c r="E14" s="19">
        <v>-33924036</v>
      </c>
      <c r="F14" s="20">
        <v>-33924036</v>
      </c>
      <c r="G14" s="20">
        <v>-1066503</v>
      </c>
      <c r="H14" s="20">
        <v>-26322</v>
      </c>
      <c r="I14" s="20">
        <v>-614083</v>
      </c>
      <c r="J14" s="20">
        <v>-1706908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-1706908</v>
      </c>
      <c r="X14" s="20">
        <v>-8481009</v>
      </c>
      <c r="Y14" s="20">
        <v>6774101</v>
      </c>
      <c r="Z14" s="21">
        <v>-79.873762661966282</v>
      </c>
      <c r="AA14" s="22">
        <v>-33924036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88581010</v>
      </c>
      <c r="D17" s="26">
        <f>SUM(D6:D16)</f>
        <v>0</v>
      </c>
      <c r="E17" s="27">
        <f t="shared" si="0"/>
        <v>223923504</v>
      </c>
      <c r="F17" s="28">
        <f t="shared" si="0"/>
        <v>223923504</v>
      </c>
      <c r="G17" s="28">
        <f t="shared" si="0"/>
        <v>30102584</v>
      </c>
      <c r="H17" s="28">
        <f t="shared" si="0"/>
        <v>2518320</v>
      </c>
      <c r="I17" s="28">
        <f t="shared" si="0"/>
        <v>2393075</v>
      </c>
      <c r="J17" s="28">
        <f t="shared" si="0"/>
        <v>35013979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35013979</v>
      </c>
      <c r="X17" s="28">
        <f t="shared" si="0"/>
        <v>55980876</v>
      </c>
      <c r="Y17" s="28">
        <f t="shared" si="0"/>
        <v>-20966897</v>
      </c>
      <c r="Z17" s="29">
        <f>+IF(X17&lt;&gt;0,+(Y17/X17)*100,0)</f>
        <v>-37.453677931013438</v>
      </c>
      <c r="AA17" s="30">
        <f>SUM(AA6:AA16)</f>
        <v>223923504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-540703</v>
      </c>
      <c r="D26" s="18"/>
      <c r="E26" s="19">
        <v>-1149996</v>
      </c>
      <c r="F26" s="20">
        <v>-1149996</v>
      </c>
      <c r="G26" s="20">
        <v>-1719135</v>
      </c>
      <c r="H26" s="20"/>
      <c r="I26" s="20"/>
      <c r="J26" s="20">
        <v>-1719135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-1719135</v>
      </c>
      <c r="X26" s="20">
        <v>-287499</v>
      </c>
      <c r="Y26" s="20">
        <v>-1431636</v>
      </c>
      <c r="Z26" s="21">
        <v>497.9620798681039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-540703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-1719135</v>
      </c>
      <c r="H27" s="28">
        <f t="shared" si="1"/>
        <v>0</v>
      </c>
      <c r="I27" s="28">
        <f t="shared" si="1"/>
        <v>0</v>
      </c>
      <c r="J27" s="28">
        <f t="shared" si="1"/>
        <v>-1719135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-1719135</v>
      </c>
      <c r="X27" s="28">
        <f t="shared" si="1"/>
        <v>-287499</v>
      </c>
      <c r="Y27" s="28">
        <f t="shared" si="1"/>
        <v>-1431636</v>
      </c>
      <c r="Z27" s="29">
        <f>+IF(X27&lt;&gt;0,+(Y27/X27)*100,0)</f>
        <v>497.9620798681039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1000231</v>
      </c>
      <c r="D33" s="18"/>
      <c r="E33" s="19"/>
      <c r="F33" s="20"/>
      <c r="G33" s="20">
        <v>-7901</v>
      </c>
      <c r="H33" s="36">
        <v>-531</v>
      </c>
      <c r="I33" s="36">
        <v>-6812</v>
      </c>
      <c r="J33" s="36">
        <v>-15244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-15244</v>
      </c>
      <c r="X33" s="36"/>
      <c r="Y33" s="20">
        <v>-15244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1000231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-7901</v>
      </c>
      <c r="H36" s="28">
        <f t="shared" si="2"/>
        <v>-531</v>
      </c>
      <c r="I36" s="28">
        <f t="shared" si="2"/>
        <v>-6812</v>
      </c>
      <c r="J36" s="28">
        <f t="shared" si="2"/>
        <v>-15244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-15244</v>
      </c>
      <c r="X36" s="28">
        <f t="shared" si="2"/>
        <v>0</v>
      </c>
      <c r="Y36" s="28">
        <f t="shared" si="2"/>
        <v>-15244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89040538</v>
      </c>
      <c r="D38" s="32">
        <f>+D17+D27+D36</f>
        <v>0</v>
      </c>
      <c r="E38" s="33">
        <f t="shared" si="3"/>
        <v>222773508</v>
      </c>
      <c r="F38" s="2">
        <f t="shared" si="3"/>
        <v>222773508</v>
      </c>
      <c r="G38" s="2">
        <f t="shared" si="3"/>
        <v>28375548</v>
      </c>
      <c r="H38" s="2">
        <f t="shared" si="3"/>
        <v>2517789</v>
      </c>
      <c r="I38" s="2">
        <f t="shared" si="3"/>
        <v>2386263</v>
      </c>
      <c r="J38" s="2">
        <f t="shared" si="3"/>
        <v>33279600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33279600</v>
      </c>
      <c r="X38" s="2">
        <f t="shared" si="3"/>
        <v>55693377</v>
      </c>
      <c r="Y38" s="2">
        <f t="shared" si="3"/>
        <v>-22413777</v>
      </c>
      <c r="Z38" s="34">
        <f>+IF(X38&lt;&gt;0,+(Y38/X38)*100,0)</f>
        <v>-40.244959467981268</v>
      </c>
      <c r="AA38" s="35">
        <f>+AA17+AA27+AA36</f>
        <v>222773508</v>
      </c>
    </row>
    <row r="39" spans="1:27" x14ac:dyDescent="0.25">
      <c r="A39" s="23" t="s">
        <v>60</v>
      </c>
      <c r="B39" s="17"/>
      <c r="C39" s="32">
        <v>460571915</v>
      </c>
      <c r="D39" s="32"/>
      <c r="E39" s="33"/>
      <c r="F39" s="2"/>
      <c r="G39" s="2">
        <v>549337238</v>
      </c>
      <c r="H39" s="2">
        <f>+G40+H60</f>
        <v>577712786</v>
      </c>
      <c r="I39" s="2">
        <f>+H40+I60</f>
        <v>580230575</v>
      </c>
      <c r="J39" s="2">
        <f>+G39</f>
        <v>549337238</v>
      </c>
      <c r="K39" s="2">
        <f>+I40+K60</f>
        <v>582616838</v>
      </c>
      <c r="L39" s="2">
        <f>+K40+L60</f>
        <v>582616838</v>
      </c>
      <c r="M39" s="2">
        <f>+L40+M60</f>
        <v>582616838</v>
      </c>
      <c r="N39" s="2">
        <f>+K39</f>
        <v>582616838</v>
      </c>
      <c r="O39" s="2">
        <f>+M40+O60</f>
        <v>582616838</v>
      </c>
      <c r="P39" s="2">
        <f>+O40+P60</f>
        <v>582616838</v>
      </c>
      <c r="Q39" s="2">
        <f>+P40+Q60</f>
        <v>582616838</v>
      </c>
      <c r="R39" s="2">
        <f>+O39</f>
        <v>582616838</v>
      </c>
      <c r="S39" s="2">
        <f>+Q40+S60</f>
        <v>582616838</v>
      </c>
      <c r="T39" s="2">
        <f>+S40+T60</f>
        <v>582616838</v>
      </c>
      <c r="U39" s="2">
        <f>+T40+U60</f>
        <v>582616838</v>
      </c>
      <c r="V39" s="2">
        <f>+S39</f>
        <v>582616838</v>
      </c>
      <c r="W39" s="2">
        <f>+G39</f>
        <v>549337238</v>
      </c>
      <c r="X39" s="2"/>
      <c r="Y39" s="2">
        <f>+W39-X39</f>
        <v>549337238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549612453</v>
      </c>
      <c r="D40" s="43">
        <f t="shared" ref="D40:AA40" si="4">+D38+D39</f>
        <v>0</v>
      </c>
      <c r="E40" s="44">
        <f t="shared" si="4"/>
        <v>222773508</v>
      </c>
      <c r="F40" s="45">
        <f t="shared" si="4"/>
        <v>222773508</v>
      </c>
      <c r="G40" s="45">
        <f t="shared" si="4"/>
        <v>577712786</v>
      </c>
      <c r="H40" s="45">
        <f t="shared" si="4"/>
        <v>580230575</v>
      </c>
      <c r="I40" s="45">
        <f t="shared" si="4"/>
        <v>582616838</v>
      </c>
      <c r="J40" s="45">
        <f>+I40</f>
        <v>582616838</v>
      </c>
      <c r="K40" s="45">
        <f t="shared" si="4"/>
        <v>582616838</v>
      </c>
      <c r="L40" s="45">
        <f t="shared" si="4"/>
        <v>582616838</v>
      </c>
      <c r="M40" s="45">
        <f t="shared" si="4"/>
        <v>582616838</v>
      </c>
      <c r="N40" s="45">
        <f>+M40</f>
        <v>582616838</v>
      </c>
      <c r="O40" s="45">
        <f t="shared" si="4"/>
        <v>582616838</v>
      </c>
      <c r="P40" s="45">
        <f t="shared" si="4"/>
        <v>582616838</v>
      </c>
      <c r="Q40" s="45">
        <f t="shared" si="4"/>
        <v>582616838</v>
      </c>
      <c r="R40" s="45">
        <f>+Q40</f>
        <v>582616838</v>
      </c>
      <c r="S40" s="45">
        <f t="shared" si="4"/>
        <v>582616838</v>
      </c>
      <c r="T40" s="45">
        <f t="shared" si="4"/>
        <v>582616838</v>
      </c>
      <c r="U40" s="45">
        <f t="shared" si="4"/>
        <v>582616838</v>
      </c>
      <c r="V40" s="45">
        <f>+U40</f>
        <v>582616838</v>
      </c>
      <c r="W40" s="45">
        <f>+V40</f>
        <v>582616838</v>
      </c>
      <c r="X40" s="45">
        <f t="shared" si="4"/>
        <v>55693377</v>
      </c>
      <c r="Y40" s="45">
        <f t="shared" si="4"/>
        <v>526923461</v>
      </c>
      <c r="Z40" s="46">
        <f>+IF(X40&lt;&gt;0,+(Y40/X40)*100,0)</f>
        <v>946.11512065429258</v>
      </c>
      <c r="AA40" s="47">
        <f t="shared" si="4"/>
        <v>222773508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549337238</v>
      </c>
      <c r="J60">
        <v>549337238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21807662</v>
      </c>
      <c r="D7" s="18"/>
      <c r="E7" s="19">
        <v>29384190</v>
      </c>
      <c r="F7" s="20">
        <v>29384190</v>
      </c>
      <c r="G7" s="20">
        <v>1732423</v>
      </c>
      <c r="H7" s="20">
        <v>1901447</v>
      </c>
      <c r="I7" s="20">
        <v>1964881</v>
      </c>
      <c r="J7" s="20">
        <v>5598751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5598751</v>
      </c>
      <c r="X7" s="20">
        <v>7346046</v>
      </c>
      <c r="Y7" s="20">
        <v>-1747295</v>
      </c>
      <c r="Z7" s="21">
        <v>-23.785516725596327</v>
      </c>
      <c r="AA7" s="22">
        <v>29384190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8731969</v>
      </c>
      <c r="D9" s="18"/>
      <c r="E9" s="19">
        <v>9666605</v>
      </c>
      <c r="F9" s="20">
        <v>9666605</v>
      </c>
      <c r="G9" s="20">
        <v>3747058</v>
      </c>
      <c r="H9" s="20"/>
      <c r="I9" s="20"/>
      <c r="J9" s="20">
        <v>3747058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3747058</v>
      </c>
      <c r="X9" s="20">
        <v>2416650</v>
      </c>
      <c r="Y9" s="20">
        <v>1330408</v>
      </c>
      <c r="Z9" s="21">
        <v>55.051745184449551</v>
      </c>
      <c r="AA9" s="22">
        <v>9666605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-2429542</v>
      </c>
      <c r="D14" s="18"/>
      <c r="E14" s="19">
        <v>-17899723</v>
      </c>
      <c r="F14" s="20">
        <v>-17899723</v>
      </c>
      <c r="G14" s="20">
        <v>-637239</v>
      </c>
      <c r="H14" s="20">
        <v>-85793</v>
      </c>
      <c r="I14" s="20">
        <v>-213577</v>
      </c>
      <c r="J14" s="20">
        <v>-936609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-936609</v>
      </c>
      <c r="X14" s="20">
        <v>-4474932</v>
      </c>
      <c r="Y14" s="20">
        <v>3538323</v>
      </c>
      <c r="Z14" s="21">
        <v>-79.069871899729421</v>
      </c>
      <c r="AA14" s="22">
        <v>-17899723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28110089</v>
      </c>
      <c r="D17" s="26">
        <f>SUM(D6:D16)</f>
        <v>0</v>
      </c>
      <c r="E17" s="27">
        <f t="shared" si="0"/>
        <v>21151072</v>
      </c>
      <c r="F17" s="28">
        <f t="shared" si="0"/>
        <v>21151072</v>
      </c>
      <c r="G17" s="28">
        <f t="shared" si="0"/>
        <v>4842242</v>
      </c>
      <c r="H17" s="28">
        <f t="shared" si="0"/>
        <v>1815654</v>
      </c>
      <c r="I17" s="28">
        <f t="shared" si="0"/>
        <v>1751304</v>
      </c>
      <c r="J17" s="28">
        <f t="shared" si="0"/>
        <v>8409200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8409200</v>
      </c>
      <c r="X17" s="28">
        <f t="shared" si="0"/>
        <v>5287764</v>
      </c>
      <c r="Y17" s="28">
        <f t="shared" si="0"/>
        <v>3121436</v>
      </c>
      <c r="Z17" s="29">
        <f>+IF(X17&lt;&gt;0,+(Y17/X17)*100,0)</f>
        <v>59.031303212473176</v>
      </c>
      <c r="AA17" s="30">
        <f>SUM(AA6:AA16)</f>
        <v>21151072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-6350000</v>
      </c>
      <c r="F26" s="20">
        <v>-6350000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-1587501</v>
      </c>
      <c r="Y26" s="20">
        <v>1587501</v>
      </c>
      <c r="Z26" s="21">
        <v>-100</v>
      </c>
      <c r="AA26" s="22">
        <v>-6350000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-6350000</v>
      </c>
      <c r="F27" s="28">
        <f t="shared" si="1"/>
        <v>-6350000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-1587501</v>
      </c>
      <c r="Y27" s="28">
        <f t="shared" si="1"/>
        <v>1587501</v>
      </c>
      <c r="Z27" s="29">
        <f>+IF(X27&lt;&gt;0,+(Y27/X27)*100,0)</f>
        <v>-100</v>
      </c>
      <c r="AA27" s="30">
        <f>SUM(AA21:AA26)</f>
        <v>-6350000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28110089</v>
      </c>
      <c r="D38" s="32">
        <f>+D17+D27+D36</f>
        <v>0</v>
      </c>
      <c r="E38" s="33">
        <f t="shared" si="3"/>
        <v>14801072</v>
      </c>
      <c r="F38" s="2">
        <f t="shared" si="3"/>
        <v>14801072</v>
      </c>
      <c r="G38" s="2">
        <f t="shared" si="3"/>
        <v>4842242</v>
      </c>
      <c r="H38" s="2">
        <f t="shared" si="3"/>
        <v>1815654</v>
      </c>
      <c r="I38" s="2">
        <f t="shared" si="3"/>
        <v>1751304</v>
      </c>
      <c r="J38" s="2">
        <f t="shared" si="3"/>
        <v>8409200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8409200</v>
      </c>
      <c r="X38" s="2">
        <f t="shared" si="3"/>
        <v>3700263</v>
      </c>
      <c r="Y38" s="2">
        <f t="shared" si="3"/>
        <v>4708937</v>
      </c>
      <c r="Z38" s="34">
        <f>+IF(X38&lt;&gt;0,+(Y38/X38)*100,0)</f>
        <v>127.25952182317852</v>
      </c>
      <c r="AA38" s="35">
        <f>+AA17+AA27+AA36</f>
        <v>14801072</v>
      </c>
    </row>
    <row r="39" spans="1:27" x14ac:dyDescent="0.25">
      <c r="A39" s="23" t="s">
        <v>60</v>
      </c>
      <c r="B39" s="17"/>
      <c r="C39" s="32">
        <v>29275758</v>
      </c>
      <c r="D39" s="32"/>
      <c r="E39" s="33"/>
      <c r="F39" s="2"/>
      <c r="G39" s="2">
        <v>57377428</v>
      </c>
      <c r="H39" s="2">
        <f>+G40+H60</f>
        <v>62378267</v>
      </c>
      <c r="I39" s="2">
        <f>+H40+I60</f>
        <v>64193921</v>
      </c>
      <c r="J39" s="2">
        <f>+G39</f>
        <v>57377428</v>
      </c>
      <c r="K39" s="2">
        <f>+I40+K60</f>
        <v>65945225</v>
      </c>
      <c r="L39" s="2">
        <f>+K40+L60</f>
        <v>65945225</v>
      </c>
      <c r="M39" s="2">
        <f>+L40+M60</f>
        <v>65945225</v>
      </c>
      <c r="N39" s="2">
        <f>+K39</f>
        <v>65945225</v>
      </c>
      <c r="O39" s="2">
        <f>+M40+O60</f>
        <v>65945225</v>
      </c>
      <c r="P39" s="2">
        <f>+O40+P60</f>
        <v>65945225</v>
      </c>
      <c r="Q39" s="2">
        <f>+P40+Q60</f>
        <v>65945225</v>
      </c>
      <c r="R39" s="2">
        <f>+O39</f>
        <v>65945225</v>
      </c>
      <c r="S39" s="2">
        <f>+Q40+S60</f>
        <v>65945225</v>
      </c>
      <c r="T39" s="2">
        <f>+S40+T60</f>
        <v>65945225</v>
      </c>
      <c r="U39" s="2">
        <f>+T40+U60</f>
        <v>65945225</v>
      </c>
      <c r="V39" s="2">
        <f>+S39</f>
        <v>65945225</v>
      </c>
      <c r="W39" s="2">
        <f>+G39</f>
        <v>57377428</v>
      </c>
      <c r="X39" s="2"/>
      <c r="Y39" s="2">
        <f>+W39-X39</f>
        <v>57377428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57385847</v>
      </c>
      <c r="D40" s="43">
        <f t="shared" ref="D40:AA40" si="4">+D38+D39</f>
        <v>0</v>
      </c>
      <c r="E40" s="44">
        <f t="shared" si="4"/>
        <v>14801072</v>
      </c>
      <c r="F40" s="45">
        <f t="shared" si="4"/>
        <v>14801072</v>
      </c>
      <c r="G40" s="45">
        <f t="shared" si="4"/>
        <v>62219670</v>
      </c>
      <c r="H40" s="45">
        <f t="shared" si="4"/>
        <v>64193921</v>
      </c>
      <c r="I40" s="45">
        <f t="shared" si="4"/>
        <v>65945225</v>
      </c>
      <c r="J40" s="45">
        <f>+I40</f>
        <v>65945225</v>
      </c>
      <c r="K40" s="45">
        <f t="shared" si="4"/>
        <v>65945225</v>
      </c>
      <c r="L40" s="45">
        <f t="shared" si="4"/>
        <v>65945225</v>
      </c>
      <c r="M40" s="45">
        <f t="shared" si="4"/>
        <v>65945225</v>
      </c>
      <c r="N40" s="45">
        <f>+M40</f>
        <v>65945225</v>
      </c>
      <c r="O40" s="45">
        <f t="shared" si="4"/>
        <v>65945225</v>
      </c>
      <c r="P40" s="45">
        <f t="shared" si="4"/>
        <v>65945225</v>
      </c>
      <c r="Q40" s="45">
        <f t="shared" si="4"/>
        <v>65945225</v>
      </c>
      <c r="R40" s="45">
        <f>+Q40</f>
        <v>65945225</v>
      </c>
      <c r="S40" s="45">
        <f t="shared" si="4"/>
        <v>65945225</v>
      </c>
      <c r="T40" s="45">
        <f t="shared" si="4"/>
        <v>65945225</v>
      </c>
      <c r="U40" s="45">
        <f t="shared" si="4"/>
        <v>65945225</v>
      </c>
      <c r="V40" s="45">
        <f>+U40</f>
        <v>65945225</v>
      </c>
      <c r="W40" s="45">
        <f>+V40</f>
        <v>65945225</v>
      </c>
      <c r="X40" s="45">
        <f t="shared" si="4"/>
        <v>3700263</v>
      </c>
      <c r="Y40" s="45">
        <f t="shared" si="4"/>
        <v>62086365</v>
      </c>
      <c r="Z40" s="46">
        <f>+IF(X40&lt;&gt;0,+(Y40/X40)*100,0)</f>
        <v>1677.8905985871816</v>
      </c>
      <c r="AA40" s="47">
        <f t="shared" si="4"/>
        <v>14801072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57377428</v>
      </c>
      <c r="H60">
        <v>158597</v>
      </c>
      <c r="J60">
        <v>57377428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6000</v>
      </c>
      <c r="F6" s="20">
        <v>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1500</v>
      </c>
      <c r="Y6" s="20">
        <v>-1500</v>
      </c>
      <c r="Z6" s="21">
        <v>-100</v>
      </c>
      <c r="AA6" s="22">
        <v>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900000</v>
      </c>
      <c r="F8" s="20">
        <v>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225000</v>
      </c>
      <c r="Y8" s="20">
        <v>-225000</v>
      </c>
      <c r="Z8" s="21">
        <v>-100</v>
      </c>
      <c r="AA8" s="22">
        <v>900000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-17215164</v>
      </c>
      <c r="D14" s="18"/>
      <c r="E14" s="19">
        <v>-13128182</v>
      </c>
      <c r="F14" s="20">
        <v>-13128182</v>
      </c>
      <c r="G14" s="20"/>
      <c r="H14" s="20"/>
      <c r="I14" s="20">
        <v>-628871</v>
      </c>
      <c r="J14" s="20">
        <v>-628871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-628871</v>
      </c>
      <c r="X14" s="20">
        <v>-3282045</v>
      </c>
      <c r="Y14" s="20">
        <v>2653174</v>
      </c>
      <c r="Z14" s="21">
        <v>-80.839050043494225</v>
      </c>
      <c r="AA14" s="22">
        <v>-13128182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-17215164</v>
      </c>
      <c r="D17" s="26">
        <f>SUM(D6:D16)</f>
        <v>0</v>
      </c>
      <c r="E17" s="27">
        <f t="shared" si="0"/>
        <v>-12222182</v>
      </c>
      <c r="F17" s="28">
        <f t="shared" si="0"/>
        <v>-12222182</v>
      </c>
      <c r="G17" s="28">
        <f t="shared" si="0"/>
        <v>0</v>
      </c>
      <c r="H17" s="28">
        <f t="shared" si="0"/>
        <v>0</v>
      </c>
      <c r="I17" s="28">
        <f t="shared" si="0"/>
        <v>-628871</v>
      </c>
      <c r="J17" s="28">
        <f t="shared" si="0"/>
        <v>-628871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-628871</v>
      </c>
      <c r="X17" s="28">
        <f t="shared" si="0"/>
        <v>-3055545</v>
      </c>
      <c r="Y17" s="28">
        <f t="shared" si="0"/>
        <v>2426674</v>
      </c>
      <c r="Z17" s="29">
        <f>+IF(X17&lt;&gt;0,+(Y17/X17)*100,0)</f>
        <v>-79.418696173677688</v>
      </c>
      <c r="AA17" s="30">
        <f>SUM(AA6:AA16)</f>
        <v>-12222182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-17215164</v>
      </c>
      <c r="D38" s="32">
        <f>+D17+D27+D36</f>
        <v>0</v>
      </c>
      <c r="E38" s="33">
        <f t="shared" si="3"/>
        <v>-12222182</v>
      </c>
      <c r="F38" s="2">
        <f t="shared" si="3"/>
        <v>-12222182</v>
      </c>
      <c r="G38" s="2">
        <f t="shared" si="3"/>
        <v>0</v>
      </c>
      <c r="H38" s="2">
        <f t="shared" si="3"/>
        <v>0</v>
      </c>
      <c r="I38" s="2">
        <f t="shared" si="3"/>
        <v>-628871</v>
      </c>
      <c r="J38" s="2">
        <f t="shared" si="3"/>
        <v>-628871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-628871</v>
      </c>
      <c r="X38" s="2">
        <f t="shared" si="3"/>
        <v>-3055545</v>
      </c>
      <c r="Y38" s="2">
        <f t="shared" si="3"/>
        <v>2426674</v>
      </c>
      <c r="Z38" s="34">
        <f>+IF(X38&lt;&gt;0,+(Y38/X38)*100,0)</f>
        <v>-79.418696173677688</v>
      </c>
      <c r="AA38" s="35">
        <f>+AA17+AA27+AA36</f>
        <v>-12222182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-628871</v>
      </c>
      <c r="L39" s="2">
        <f>+K40+L60</f>
        <v>-628871</v>
      </c>
      <c r="M39" s="2">
        <f>+L40+M60</f>
        <v>-628871</v>
      </c>
      <c r="N39" s="2">
        <f>+K39</f>
        <v>-628871</v>
      </c>
      <c r="O39" s="2">
        <f>+M40+O60</f>
        <v>-628871</v>
      </c>
      <c r="P39" s="2">
        <f>+O40+P60</f>
        <v>-628871</v>
      </c>
      <c r="Q39" s="2">
        <f>+P40+Q60</f>
        <v>-628871</v>
      </c>
      <c r="R39" s="2">
        <f>+O39</f>
        <v>-628871</v>
      </c>
      <c r="S39" s="2">
        <f>+Q40+S60</f>
        <v>-628871</v>
      </c>
      <c r="T39" s="2">
        <f>+S40+T60</f>
        <v>-628871</v>
      </c>
      <c r="U39" s="2">
        <f>+T40+U60</f>
        <v>-628871</v>
      </c>
      <c r="V39" s="2">
        <f>+S39</f>
        <v>-628871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-17215164</v>
      </c>
      <c r="D40" s="43">
        <f t="shared" ref="D40:AA40" si="4">+D38+D39</f>
        <v>0</v>
      </c>
      <c r="E40" s="44">
        <f t="shared" si="4"/>
        <v>-12222182</v>
      </c>
      <c r="F40" s="45">
        <f t="shared" si="4"/>
        <v>-12222182</v>
      </c>
      <c r="G40" s="45">
        <f t="shared" si="4"/>
        <v>0</v>
      </c>
      <c r="H40" s="45">
        <f t="shared" si="4"/>
        <v>0</v>
      </c>
      <c r="I40" s="45">
        <f t="shared" si="4"/>
        <v>-628871</v>
      </c>
      <c r="J40" s="45">
        <f>+I40</f>
        <v>-628871</v>
      </c>
      <c r="K40" s="45">
        <f t="shared" si="4"/>
        <v>-628871</v>
      </c>
      <c r="L40" s="45">
        <f t="shared" si="4"/>
        <v>-628871</v>
      </c>
      <c r="M40" s="45">
        <f t="shared" si="4"/>
        <v>-628871</v>
      </c>
      <c r="N40" s="45">
        <f>+M40</f>
        <v>-628871</v>
      </c>
      <c r="O40" s="45">
        <f t="shared" si="4"/>
        <v>-628871</v>
      </c>
      <c r="P40" s="45">
        <f t="shared" si="4"/>
        <v>-628871</v>
      </c>
      <c r="Q40" s="45">
        <f t="shared" si="4"/>
        <v>-628871</v>
      </c>
      <c r="R40" s="45">
        <f>+Q40</f>
        <v>-628871</v>
      </c>
      <c r="S40" s="45">
        <f t="shared" si="4"/>
        <v>-628871</v>
      </c>
      <c r="T40" s="45">
        <f t="shared" si="4"/>
        <v>-628871</v>
      </c>
      <c r="U40" s="45">
        <f t="shared" si="4"/>
        <v>-628871</v>
      </c>
      <c r="V40" s="45">
        <f>+U40</f>
        <v>-628871</v>
      </c>
      <c r="W40" s="45">
        <f>+V40</f>
        <v>-628871</v>
      </c>
      <c r="X40" s="45">
        <f t="shared" si="4"/>
        <v>-3055545</v>
      </c>
      <c r="Y40" s="45">
        <f t="shared" si="4"/>
        <v>2426674</v>
      </c>
      <c r="Z40" s="46">
        <f>+IF(X40&lt;&gt;0,+(Y40/X40)*100,0)</f>
        <v>-79.418696173677688</v>
      </c>
      <c r="AA40" s="47">
        <f t="shared" si="4"/>
        <v>-12222182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433059</v>
      </c>
      <c r="D7" s="18"/>
      <c r="E7" s="19">
        <v>1128000</v>
      </c>
      <c r="F7" s="20">
        <v>1128000</v>
      </c>
      <c r="G7" s="20"/>
      <c r="H7" s="20">
        <v>38680</v>
      </c>
      <c r="I7" s="20">
        <v>24186</v>
      </c>
      <c r="J7" s="20">
        <v>62866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62866</v>
      </c>
      <c r="X7" s="20">
        <v>282000</v>
      </c>
      <c r="Y7" s="20">
        <v>-219134</v>
      </c>
      <c r="Z7" s="21">
        <v>-77.707092198581563</v>
      </c>
      <c r="AA7" s="22">
        <v>1128000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-30505</v>
      </c>
      <c r="F8" s="20">
        <v>-30505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-7626</v>
      </c>
      <c r="Y8" s="20">
        <v>7626</v>
      </c>
      <c r="Z8" s="21">
        <v>-100</v>
      </c>
      <c r="AA8" s="22">
        <v>-30505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-18837</v>
      </c>
      <c r="F9" s="20">
        <v>-18837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-4710</v>
      </c>
      <c r="Y9" s="20">
        <v>4710</v>
      </c>
      <c r="Z9" s="21">
        <v>-100</v>
      </c>
      <c r="AA9" s="22">
        <v>-18837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-2749646</v>
      </c>
      <c r="D14" s="18"/>
      <c r="E14" s="19">
        <v>-17452368</v>
      </c>
      <c r="F14" s="20">
        <v>-17452368</v>
      </c>
      <c r="G14" s="20">
        <v>-216365</v>
      </c>
      <c r="H14" s="20">
        <v>-573420</v>
      </c>
      <c r="I14" s="20">
        <v>-392069</v>
      </c>
      <c r="J14" s="20">
        <v>-1181854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-1181854</v>
      </c>
      <c r="X14" s="20">
        <v>-4363086</v>
      </c>
      <c r="Y14" s="20">
        <v>3181232</v>
      </c>
      <c r="Z14" s="21">
        <v>-72.912429413493101</v>
      </c>
      <c r="AA14" s="22">
        <v>-17452368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-2316587</v>
      </c>
      <c r="D17" s="26">
        <f>SUM(D6:D16)</f>
        <v>0</v>
      </c>
      <c r="E17" s="27">
        <f t="shared" si="0"/>
        <v>-16373710</v>
      </c>
      <c r="F17" s="28">
        <f t="shared" si="0"/>
        <v>-16373710</v>
      </c>
      <c r="G17" s="28">
        <f t="shared" si="0"/>
        <v>-216365</v>
      </c>
      <c r="H17" s="28">
        <f t="shared" si="0"/>
        <v>-534740</v>
      </c>
      <c r="I17" s="28">
        <f t="shared" si="0"/>
        <v>-367883</v>
      </c>
      <c r="J17" s="28">
        <f t="shared" si="0"/>
        <v>-1118988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-1118988</v>
      </c>
      <c r="X17" s="28">
        <f t="shared" si="0"/>
        <v>-4093422</v>
      </c>
      <c r="Y17" s="28">
        <f t="shared" si="0"/>
        <v>2974434</v>
      </c>
      <c r="Z17" s="29">
        <f>+IF(X17&lt;&gt;0,+(Y17/X17)*100,0)</f>
        <v>-72.663751746094093</v>
      </c>
      <c r="AA17" s="30">
        <f>SUM(AA6:AA16)</f>
        <v>-16373710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-2757924</v>
      </c>
      <c r="F26" s="20">
        <v>-2757924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-689481</v>
      </c>
      <c r="Y26" s="20">
        <v>689481</v>
      </c>
      <c r="Z26" s="21">
        <v>-100</v>
      </c>
      <c r="AA26" s="22">
        <v>-2757924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-2757924</v>
      </c>
      <c r="F27" s="28">
        <f t="shared" si="1"/>
        <v>-2757924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-689481</v>
      </c>
      <c r="Y27" s="28">
        <f t="shared" si="1"/>
        <v>689481</v>
      </c>
      <c r="Z27" s="29">
        <f>+IF(X27&lt;&gt;0,+(Y27/X27)*100,0)</f>
        <v>-100</v>
      </c>
      <c r="AA27" s="30">
        <f>SUM(AA21:AA26)</f>
        <v>-2757924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-2316587</v>
      </c>
      <c r="D38" s="32">
        <f>+D17+D27+D36</f>
        <v>0</v>
      </c>
      <c r="E38" s="33">
        <f t="shared" si="3"/>
        <v>-19131634</v>
      </c>
      <c r="F38" s="2">
        <f t="shared" si="3"/>
        <v>-19131634</v>
      </c>
      <c r="G38" s="2">
        <f t="shared" si="3"/>
        <v>-216365</v>
      </c>
      <c r="H38" s="2">
        <f t="shared" si="3"/>
        <v>-534740</v>
      </c>
      <c r="I38" s="2">
        <f t="shared" si="3"/>
        <v>-367883</v>
      </c>
      <c r="J38" s="2">
        <f t="shared" si="3"/>
        <v>-1118988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-1118988</v>
      </c>
      <c r="X38" s="2">
        <f t="shared" si="3"/>
        <v>-4782903</v>
      </c>
      <c r="Y38" s="2">
        <f t="shared" si="3"/>
        <v>3663915</v>
      </c>
      <c r="Z38" s="34">
        <f>+IF(X38&lt;&gt;0,+(Y38/X38)*100,0)</f>
        <v>-76.604417860868182</v>
      </c>
      <c r="AA38" s="35">
        <f>+AA17+AA27+AA36</f>
        <v>-19131634</v>
      </c>
    </row>
    <row r="39" spans="1:27" x14ac:dyDescent="0.25">
      <c r="A39" s="23" t="s">
        <v>60</v>
      </c>
      <c r="B39" s="17"/>
      <c r="C39" s="32">
        <v>-30000000</v>
      </c>
      <c r="D39" s="32"/>
      <c r="E39" s="33">
        <v>-10208987</v>
      </c>
      <c r="F39" s="2">
        <v>-10208987</v>
      </c>
      <c r="G39" s="2">
        <v>-119723519</v>
      </c>
      <c r="H39" s="2">
        <f>+G40+H60</f>
        <v>-119927298</v>
      </c>
      <c r="I39" s="2">
        <f>+H40+I60</f>
        <v>-120462038</v>
      </c>
      <c r="J39" s="2">
        <f>+G39</f>
        <v>-119723519</v>
      </c>
      <c r="K39" s="2">
        <f>+I40+K60</f>
        <v>-120829921</v>
      </c>
      <c r="L39" s="2">
        <f>+K40+L60</f>
        <v>-120829921</v>
      </c>
      <c r="M39" s="2">
        <f>+L40+M60</f>
        <v>-120829921</v>
      </c>
      <c r="N39" s="2">
        <f>+K39</f>
        <v>-120829921</v>
      </c>
      <c r="O39" s="2">
        <f>+M40+O60</f>
        <v>-120829921</v>
      </c>
      <c r="P39" s="2">
        <f>+O40+P60</f>
        <v>-120829921</v>
      </c>
      <c r="Q39" s="2">
        <f>+P40+Q60</f>
        <v>-120829921</v>
      </c>
      <c r="R39" s="2">
        <f>+O39</f>
        <v>-120829921</v>
      </c>
      <c r="S39" s="2">
        <f>+Q40+S60</f>
        <v>-120829921</v>
      </c>
      <c r="T39" s="2">
        <f>+S40+T60</f>
        <v>-120829921</v>
      </c>
      <c r="U39" s="2">
        <f>+T40+U60</f>
        <v>-120829921</v>
      </c>
      <c r="V39" s="2">
        <f>+S39</f>
        <v>-120829921</v>
      </c>
      <c r="W39" s="2">
        <f>+G39</f>
        <v>-119723519</v>
      </c>
      <c r="X39" s="2">
        <v>-10208987</v>
      </c>
      <c r="Y39" s="2">
        <f>+W39-X39</f>
        <v>-109514532</v>
      </c>
      <c r="Z39" s="34">
        <f>+IF(X39&lt;&gt;0,+(Y39/X39)*100,0)</f>
        <v>1072.7267259719306</v>
      </c>
      <c r="AA39" s="35">
        <v>-10208987</v>
      </c>
    </row>
    <row r="40" spans="1:27" x14ac:dyDescent="0.25">
      <c r="A40" s="41" t="s">
        <v>62</v>
      </c>
      <c r="B40" s="42" t="s">
        <v>61</v>
      </c>
      <c r="C40" s="43">
        <f>+C38+C39</f>
        <v>-32316587</v>
      </c>
      <c r="D40" s="43">
        <f t="shared" ref="D40:AA40" si="4">+D38+D39</f>
        <v>0</v>
      </c>
      <c r="E40" s="44">
        <f t="shared" si="4"/>
        <v>-29340621</v>
      </c>
      <c r="F40" s="45">
        <f t="shared" si="4"/>
        <v>-29340621</v>
      </c>
      <c r="G40" s="45">
        <f t="shared" si="4"/>
        <v>-119939884</v>
      </c>
      <c r="H40" s="45">
        <f t="shared" si="4"/>
        <v>-120462038</v>
      </c>
      <c r="I40" s="45">
        <f t="shared" si="4"/>
        <v>-120829921</v>
      </c>
      <c r="J40" s="45">
        <f>+I40</f>
        <v>-120829921</v>
      </c>
      <c r="K40" s="45">
        <f t="shared" si="4"/>
        <v>-120829921</v>
      </c>
      <c r="L40" s="45">
        <f t="shared" si="4"/>
        <v>-120829921</v>
      </c>
      <c r="M40" s="45">
        <f t="shared" si="4"/>
        <v>-120829921</v>
      </c>
      <c r="N40" s="45">
        <f>+M40</f>
        <v>-120829921</v>
      </c>
      <c r="O40" s="45">
        <f t="shared" si="4"/>
        <v>-120829921</v>
      </c>
      <c r="P40" s="45">
        <f t="shared" si="4"/>
        <v>-120829921</v>
      </c>
      <c r="Q40" s="45">
        <f t="shared" si="4"/>
        <v>-120829921</v>
      </c>
      <c r="R40" s="45">
        <f>+Q40</f>
        <v>-120829921</v>
      </c>
      <c r="S40" s="45">
        <f t="shared" si="4"/>
        <v>-120829921</v>
      </c>
      <c r="T40" s="45">
        <f t="shared" si="4"/>
        <v>-120829921</v>
      </c>
      <c r="U40" s="45">
        <f t="shared" si="4"/>
        <v>-120829921</v>
      </c>
      <c r="V40" s="45">
        <f>+U40</f>
        <v>-120829921</v>
      </c>
      <c r="W40" s="45">
        <f>+V40</f>
        <v>-120829921</v>
      </c>
      <c r="X40" s="45">
        <f t="shared" si="4"/>
        <v>-14991890</v>
      </c>
      <c r="Y40" s="45">
        <f t="shared" si="4"/>
        <v>-105850617</v>
      </c>
      <c r="Z40" s="46">
        <f>+IF(X40&lt;&gt;0,+(Y40/X40)*100,0)</f>
        <v>706.05251906197282</v>
      </c>
      <c r="AA40" s="47">
        <f t="shared" si="4"/>
        <v>-29340621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-119723519</v>
      </c>
      <c r="H60">
        <v>12586</v>
      </c>
      <c r="J60">
        <v>-119723519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19569850</v>
      </c>
      <c r="F7" s="20">
        <v>19569850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4892463</v>
      </c>
      <c r="Y7" s="20">
        <v>-4892463</v>
      </c>
      <c r="Z7" s="21">
        <v>-100</v>
      </c>
      <c r="AA7" s="22">
        <v>19569850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-10695251</v>
      </c>
      <c r="F14" s="20">
        <v>-10695251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-2673813</v>
      </c>
      <c r="Y14" s="20">
        <v>2673813</v>
      </c>
      <c r="Z14" s="21">
        <v>-100</v>
      </c>
      <c r="AA14" s="22">
        <v>-10695251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8874599</v>
      </c>
      <c r="F17" s="28">
        <f t="shared" si="0"/>
        <v>8874599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2218650</v>
      </c>
      <c r="Y17" s="28">
        <f t="shared" si="0"/>
        <v>-2218650</v>
      </c>
      <c r="Z17" s="29">
        <f>+IF(X17&lt;&gt;0,+(Y17/X17)*100,0)</f>
        <v>-100</v>
      </c>
      <c r="AA17" s="30">
        <f>SUM(AA6:AA16)</f>
        <v>8874599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8874599</v>
      </c>
      <c r="F38" s="2">
        <f t="shared" si="3"/>
        <v>8874599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2218650</v>
      </c>
      <c r="Y38" s="2">
        <f t="shared" si="3"/>
        <v>-2218650</v>
      </c>
      <c r="Z38" s="34">
        <f>+IF(X38&lt;&gt;0,+(Y38/X38)*100,0)</f>
        <v>-100</v>
      </c>
      <c r="AA38" s="35">
        <f>+AA17+AA27+AA36</f>
        <v>8874599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8874599</v>
      </c>
      <c r="F40" s="45">
        <f t="shared" si="4"/>
        <v>8874599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2218650</v>
      </c>
      <c r="Y40" s="45">
        <f t="shared" si="4"/>
        <v>-2218650</v>
      </c>
      <c r="Z40" s="46">
        <f>+IF(X40&lt;&gt;0,+(Y40/X40)*100,0)</f>
        <v>-100</v>
      </c>
      <c r="AA40" s="47">
        <f t="shared" si="4"/>
        <v>8874599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58687511</v>
      </c>
      <c r="D7" s="18"/>
      <c r="E7" s="19">
        <v>98092411</v>
      </c>
      <c r="F7" s="20">
        <v>98092411</v>
      </c>
      <c r="G7" s="20">
        <v>4960014</v>
      </c>
      <c r="H7" s="20">
        <v>5133910</v>
      </c>
      <c r="I7" s="20">
        <v>5017191</v>
      </c>
      <c r="J7" s="20">
        <v>15111115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15111115</v>
      </c>
      <c r="X7" s="20">
        <v>24523095</v>
      </c>
      <c r="Y7" s="20">
        <v>-9411980</v>
      </c>
      <c r="Z7" s="21">
        <v>-38.38006581143204</v>
      </c>
      <c r="AA7" s="22">
        <v>98092411</v>
      </c>
    </row>
    <row r="8" spans="1:27" x14ac:dyDescent="0.25">
      <c r="A8" s="23" t="s">
        <v>36</v>
      </c>
      <c r="B8" s="17" t="s">
        <v>32</v>
      </c>
      <c r="C8" s="18">
        <v>4896</v>
      </c>
      <c r="D8" s="18"/>
      <c r="E8" s="19">
        <v>42728</v>
      </c>
      <c r="F8" s="20">
        <v>42728</v>
      </c>
      <c r="G8" s="20"/>
      <c r="H8" s="20"/>
      <c r="I8" s="20">
        <v>234</v>
      </c>
      <c r="J8" s="20">
        <v>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234</v>
      </c>
      <c r="X8" s="20">
        <v>10677</v>
      </c>
      <c r="Y8" s="20">
        <v>-10443</v>
      </c>
      <c r="Z8" s="21">
        <v>-97.808373138522057</v>
      </c>
      <c r="AA8" s="22">
        <v>42728</v>
      </c>
    </row>
    <row r="9" spans="1:27" x14ac:dyDescent="0.25">
      <c r="A9" s="23" t="s">
        <v>37</v>
      </c>
      <c r="B9" s="17" t="s">
        <v>6</v>
      </c>
      <c r="C9" s="18">
        <v>50458754</v>
      </c>
      <c r="D9" s="18"/>
      <c r="E9" s="19">
        <v>52705730</v>
      </c>
      <c r="F9" s="20">
        <v>52705730</v>
      </c>
      <c r="G9" s="20">
        <v>21960698</v>
      </c>
      <c r="H9" s="20"/>
      <c r="I9" s="20"/>
      <c r="J9" s="20">
        <v>21960698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21960698</v>
      </c>
      <c r="X9" s="20">
        <v>13176429</v>
      </c>
      <c r="Y9" s="20">
        <v>8784269</v>
      </c>
      <c r="Z9" s="21">
        <v>66.666537648402311</v>
      </c>
      <c r="AA9" s="22">
        <v>52705730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1619901</v>
      </c>
      <c r="D11" s="18"/>
      <c r="E11" s="19"/>
      <c r="F11" s="20"/>
      <c r="G11" s="20">
        <v>2832</v>
      </c>
      <c r="H11" s="20">
        <v>3719</v>
      </c>
      <c r="I11" s="20">
        <v>2125217</v>
      </c>
      <c r="J11" s="20">
        <v>2131768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2131768</v>
      </c>
      <c r="X11" s="20"/>
      <c r="Y11" s="20">
        <v>2131768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-45599</v>
      </c>
      <c r="D14" s="18"/>
      <c r="E14" s="19">
        <v>-89756765</v>
      </c>
      <c r="F14" s="20">
        <v>-89756765</v>
      </c>
      <c r="G14" s="20"/>
      <c r="H14" s="20">
        <v>-264026</v>
      </c>
      <c r="I14" s="20">
        <v>-545957</v>
      </c>
      <c r="J14" s="20">
        <v>-809983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-809983</v>
      </c>
      <c r="X14" s="20">
        <v>-22439145</v>
      </c>
      <c r="Y14" s="20">
        <v>21629162</v>
      </c>
      <c r="Z14" s="21">
        <v>-96.390312554243934</v>
      </c>
      <c r="AA14" s="22">
        <v>-89756765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110725463</v>
      </c>
      <c r="D17" s="26">
        <f>SUM(D6:D16)</f>
        <v>0</v>
      </c>
      <c r="E17" s="27">
        <f t="shared" si="0"/>
        <v>61084104</v>
      </c>
      <c r="F17" s="28">
        <f t="shared" si="0"/>
        <v>61084104</v>
      </c>
      <c r="G17" s="28">
        <f t="shared" si="0"/>
        <v>26923544</v>
      </c>
      <c r="H17" s="28">
        <f t="shared" si="0"/>
        <v>4873603</v>
      </c>
      <c r="I17" s="28">
        <f t="shared" si="0"/>
        <v>6596685</v>
      </c>
      <c r="J17" s="28">
        <f t="shared" si="0"/>
        <v>38393832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38393832</v>
      </c>
      <c r="X17" s="28">
        <f t="shared" si="0"/>
        <v>15271056</v>
      </c>
      <c r="Y17" s="28">
        <f t="shared" si="0"/>
        <v>23122776</v>
      </c>
      <c r="Z17" s="29">
        <f>+IF(X17&lt;&gt;0,+(Y17/X17)*100,0)</f>
        <v>151.41569777492793</v>
      </c>
      <c r="AA17" s="30">
        <f>SUM(AA6:AA16)</f>
        <v>61084104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-908334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-908334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109817129</v>
      </c>
      <c r="D38" s="32">
        <f>+D17+D27+D36</f>
        <v>0</v>
      </c>
      <c r="E38" s="33">
        <f t="shared" si="3"/>
        <v>61084104</v>
      </c>
      <c r="F38" s="2">
        <f t="shared" si="3"/>
        <v>61084104</v>
      </c>
      <c r="G38" s="2">
        <f t="shared" si="3"/>
        <v>26923544</v>
      </c>
      <c r="H38" s="2">
        <f t="shared" si="3"/>
        <v>4873603</v>
      </c>
      <c r="I38" s="2">
        <f t="shared" si="3"/>
        <v>6596685</v>
      </c>
      <c r="J38" s="2">
        <f t="shared" si="3"/>
        <v>38393832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38393832</v>
      </c>
      <c r="X38" s="2">
        <f t="shared" si="3"/>
        <v>15271056</v>
      </c>
      <c r="Y38" s="2">
        <f t="shared" si="3"/>
        <v>23122776</v>
      </c>
      <c r="Z38" s="34">
        <f>+IF(X38&lt;&gt;0,+(Y38/X38)*100,0)</f>
        <v>151.41569777492793</v>
      </c>
      <c r="AA38" s="35">
        <f>+AA17+AA27+AA36</f>
        <v>61084104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26923544</v>
      </c>
      <c r="I39" s="2">
        <f>+H40+I60</f>
        <v>31797147</v>
      </c>
      <c r="J39" s="2">
        <f>+G39</f>
        <v>0</v>
      </c>
      <c r="K39" s="2">
        <f>+I40+K60</f>
        <v>38393832</v>
      </c>
      <c r="L39" s="2">
        <f>+K40+L60</f>
        <v>38393832</v>
      </c>
      <c r="M39" s="2">
        <f>+L40+M60</f>
        <v>38393832</v>
      </c>
      <c r="N39" s="2">
        <f>+K39</f>
        <v>38393832</v>
      </c>
      <c r="O39" s="2">
        <f>+M40+O60</f>
        <v>38393832</v>
      </c>
      <c r="P39" s="2">
        <f>+O40+P60</f>
        <v>38393832</v>
      </c>
      <c r="Q39" s="2">
        <f>+P40+Q60</f>
        <v>38393832</v>
      </c>
      <c r="R39" s="2">
        <f>+O39</f>
        <v>38393832</v>
      </c>
      <c r="S39" s="2">
        <f>+Q40+S60</f>
        <v>38393832</v>
      </c>
      <c r="T39" s="2">
        <f>+S40+T60</f>
        <v>38393832</v>
      </c>
      <c r="U39" s="2">
        <f>+T40+U60</f>
        <v>38393832</v>
      </c>
      <c r="V39" s="2">
        <f>+S39</f>
        <v>38393832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109817129</v>
      </c>
      <c r="D40" s="43">
        <f t="shared" ref="D40:AA40" si="4">+D38+D39</f>
        <v>0</v>
      </c>
      <c r="E40" s="44">
        <f t="shared" si="4"/>
        <v>61084104</v>
      </c>
      <c r="F40" s="45">
        <f t="shared" si="4"/>
        <v>61084104</v>
      </c>
      <c r="G40" s="45">
        <f t="shared" si="4"/>
        <v>26923544</v>
      </c>
      <c r="H40" s="45">
        <f t="shared" si="4"/>
        <v>31797147</v>
      </c>
      <c r="I40" s="45">
        <f t="shared" si="4"/>
        <v>38393832</v>
      </c>
      <c r="J40" s="45">
        <f>+I40</f>
        <v>38393832</v>
      </c>
      <c r="K40" s="45">
        <f t="shared" si="4"/>
        <v>38393832</v>
      </c>
      <c r="L40" s="45">
        <f t="shared" si="4"/>
        <v>38393832</v>
      </c>
      <c r="M40" s="45">
        <f t="shared" si="4"/>
        <v>38393832</v>
      </c>
      <c r="N40" s="45">
        <f>+M40</f>
        <v>38393832</v>
      </c>
      <c r="O40" s="45">
        <f t="shared" si="4"/>
        <v>38393832</v>
      </c>
      <c r="P40" s="45">
        <f t="shared" si="4"/>
        <v>38393832</v>
      </c>
      <c r="Q40" s="45">
        <f t="shared" si="4"/>
        <v>38393832</v>
      </c>
      <c r="R40" s="45">
        <f>+Q40</f>
        <v>38393832</v>
      </c>
      <c r="S40" s="45">
        <f t="shared" si="4"/>
        <v>38393832</v>
      </c>
      <c r="T40" s="45">
        <f t="shared" si="4"/>
        <v>38393832</v>
      </c>
      <c r="U40" s="45">
        <f t="shared" si="4"/>
        <v>38393832</v>
      </c>
      <c r="V40" s="45">
        <f>+U40</f>
        <v>38393832</v>
      </c>
      <c r="W40" s="45">
        <f>+V40</f>
        <v>38393832</v>
      </c>
      <c r="X40" s="45">
        <f t="shared" si="4"/>
        <v>15271056</v>
      </c>
      <c r="Y40" s="45">
        <f t="shared" si="4"/>
        <v>23122776</v>
      </c>
      <c r="Z40" s="46">
        <f>+IF(X40&lt;&gt;0,+(Y40/X40)*100,0)</f>
        <v>151.41569777492793</v>
      </c>
      <c r="AA40" s="47">
        <f t="shared" si="4"/>
        <v>61084104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1204982</v>
      </c>
      <c r="D7" s="18"/>
      <c r="E7" s="19">
        <v>2535415</v>
      </c>
      <c r="F7" s="20">
        <v>2535415</v>
      </c>
      <c r="G7" s="20">
        <v>171357</v>
      </c>
      <c r="H7" s="20">
        <v>228721</v>
      </c>
      <c r="I7" s="20">
        <v>170029</v>
      </c>
      <c r="J7" s="20">
        <v>570107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570107</v>
      </c>
      <c r="X7" s="20">
        <v>633855</v>
      </c>
      <c r="Y7" s="20">
        <v>-63748</v>
      </c>
      <c r="Z7" s="21">
        <v>-10.057189735822861</v>
      </c>
      <c r="AA7" s="22">
        <v>2535415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-3186798</v>
      </c>
      <c r="F14" s="20">
        <v>-3186798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-796701</v>
      </c>
      <c r="Y14" s="20">
        <v>796701</v>
      </c>
      <c r="Z14" s="21">
        <v>-100</v>
      </c>
      <c r="AA14" s="22">
        <v>-3186798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1204982</v>
      </c>
      <c r="D17" s="26">
        <f>SUM(D6:D16)</f>
        <v>0</v>
      </c>
      <c r="E17" s="27">
        <f t="shared" si="0"/>
        <v>-651383</v>
      </c>
      <c r="F17" s="28">
        <f t="shared" si="0"/>
        <v>-651383</v>
      </c>
      <c r="G17" s="28">
        <f t="shared" si="0"/>
        <v>171357</v>
      </c>
      <c r="H17" s="28">
        <f t="shared" si="0"/>
        <v>228721</v>
      </c>
      <c r="I17" s="28">
        <f t="shared" si="0"/>
        <v>170029</v>
      </c>
      <c r="J17" s="28">
        <f t="shared" si="0"/>
        <v>570107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570107</v>
      </c>
      <c r="X17" s="28">
        <f t="shared" si="0"/>
        <v>-162846</v>
      </c>
      <c r="Y17" s="28">
        <f t="shared" si="0"/>
        <v>732953</v>
      </c>
      <c r="Z17" s="29">
        <f>+IF(X17&lt;&gt;0,+(Y17/X17)*100,0)</f>
        <v>-450.08965525711409</v>
      </c>
      <c r="AA17" s="30">
        <f>SUM(AA6:AA16)</f>
        <v>-651383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1204982</v>
      </c>
      <c r="D38" s="32">
        <f>+D17+D27+D36</f>
        <v>0</v>
      </c>
      <c r="E38" s="33">
        <f t="shared" si="3"/>
        <v>-651383</v>
      </c>
      <c r="F38" s="2">
        <f t="shared" si="3"/>
        <v>-651383</v>
      </c>
      <c r="G38" s="2">
        <f t="shared" si="3"/>
        <v>171357</v>
      </c>
      <c r="H38" s="2">
        <f t="shared" si="3"/>
        <v>228721</v>
      </c>
      <c r="I38" s="2">
        <f t="shared" si="3"/>
        <v>170029</v>
      </c>
      <c r="J38" s="2">
        <f t="shared" si="3"/>
        <v>570107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570107</v>
      </c>
      <c r="X38" s="2">
        <f t="shared" si="3"/>
        <v>-162846</v>
      </c>
      <c r="Y38" s="2">
        <f t="shared" si="3"/>
        <v>732953</v>
      </c>
      <c r="Z38" s="34">
        <f>+IF(X38&lt;&gt;0,+(Y38/X38)*100,0)</f>
        <v>-450.08965525711409</v>
      </c>
      <c r="AA38" s="35">
        <f>+AA17+AA27+AA36</f>
        <v>-651383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171357</v>
      </c>
      <c r="I39" s="2">
        <f>+H40+I60</f>
        <v>400078</v>
      </c>
      <c r="J39" s="2">
        <f>+G39</f>
        <v>0</v>
      </c>
      <c r="K39" s="2">
        <f>+I40+K60</f>
        <v>570107</v>
      </c>
      <c r="L39" s="2">
        <f>+K40+L60</f>
        <v>570107</v>
      </c>
      <c r="M39" s="2">
        <f>+L40+M60</f>
        <v>570107</v>
      </c>
      <c r="N39" s="2">
        <f>+K39</f>
        <v>570107</v>
      </c>
      <c r="O39" s="2">
        <f>+M40+O60</f>
        <v>570107</v>
      </c>
      <c r="P39" s="2">
        <f>+O40+P60</f>
        <v>570107</v>
      </c>
      <c r="Q39" s="2">
        <f>+P40+Q60</f>
        <v>570107</v>
      </c>
      <c r="R39" s="2">
        <f>+O39</f>
        <v>570107</v>
      </c>
      <c r="S39" s="2">
        <f>+Q40+S60</f>
        <v>570107</v>
      </c>
      <c r="T39" s="2">
        <f>+S40+T60</f>
        <v>570107</v>
      </c>
      <c r="U39" s="2">
        <f>+T40+U60</f>
        <v>570107</v>
      </c>
      <c r="V39" s="2">
        <f>+S39</f>
        <v>570107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1204982</v>
      </c>
      <c r="D40" s="43">
        <f t="shared" ref="D40:AA40" si="4">+D38+D39</f>
        <v>0</v>
      </c>
      <c r="E40" s="44">
        <f t="shared" si="4"/>
        <v>-651383</v>
      </c>
      <c r="F40" s="45">
        <f t="shared" si="4"/>
        <v>-651383</v>
      </c>
      <c r="G40" s="45">
        <f t="shared" si="4"/>
        <v>171357</v>
      </c>
      <c r="H40" s="45">
        <f t="shared" si="4"/>
        <v>400078</v>
      </c>
      <c r="I40" s="45">
        <f t="shared" si="4"/>
        <v>570107</v>
      </c>
      <c r="J40" s="45">
        <f>+I40</f>
        <v>570107</v>
      </c>
      <c r="K40" s="45">
        <f t="shared" si="4"/>
        <v>570107</v>
      </c>
      <c r="L40" s="45">
        <f t="shared" si="4"/>
        <v>570107</v>
      </c>
      <c r="M40" s="45">
        <f t="shared" si="4"/>
        <v>570107</v>
      </c>
      <c r="N40" s="45">
        <f>+M40</f>
        <v>570107</v>
      </c>
      <c r="O40" s="45">
        <f t="shared" si="4"/>
        <v>570107</v>
      </c>
      <c r="P40" s="45">
        <f t="shared" si="4"/>
        <v>570107</v>
      </c>
      <c r="Q40" s="45">
        <f t="shared" si="4"/>
        <v>570107</v>
      </c>
      <c r="R40" s="45">
        <f>+Q40</f>
        <v>570107</v>
      </c>
      <c r="S40" s="45">
        <f t="shared" si="4"/>
        <v>570107</v>
      </c>
      <c r="T40" s="45">
        <f t="shared" si="4"/>
        <v>570107</v>
      </c>
      <c r="U40" s="45">
        <f t="shared" si="4"/>
        <v>570107</v>
      </c>
      <c r="V40" s="45">
        <f>+U40</f>
        <v>570107</v>
      </c>
      <c r="W40" s="45">
        <f>+V40</f>
        <v>570107</v>
      </c>
      <c r="X40" s="45">
        <f t="shared" si="4"/>
        <v>-162846</v>
      </c>
      <c r="Y40" s="45">
        <f t="shared" si="4"/>
        <v>732953</v>
      </c>
      <c r="Z40" s="46">
        <f>+IF(X40&lt;&gt;0,+(Y40/X40)*100,0)</f>
        <v>-450.08965525711409</v>
      </c>
      <c r="AA40" s="47">
        <f t="shared" si="4"/>
        <v>-651383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331683</v>
      </c>
      <c r="D7" s="18"/>
      <c r="E7" s="19">
        <v>2153640</v>
      </c>
      <c r="F7" s="20">
        <v>2153640</v>
      </c>
      <c r="G7" s="20">
        <v>25652</v>
      </c>
      <c r="H7" s="20">
        <v>38556</v>
      </c>
      <c r="I7" s="20">
        <v>35636</v>
      </c>
      <c r="J7" s="20">
        <v>99844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99844</v>
      </c>
      <c r="X7" s="20">
        <v>538410</v>
      </c>
      <c r="Y7" s="20">
        <v>-438566</v>
      </c>
      <c r="Z7" s="21">
        <v>-81.455767909214174</v>
      </c>
      <c r="AA7" s="22">
        <v>2153640</v>
      </c>
    </row>
    <row r="8" spans="1:27" x14ac:dyDescent="0.25">
      <c r="A8" s="23" t="s">
        <v>36</v>
      </c>
      <c r="B8" s="17" t="s">
        <v>32</v>
      </c>
      <c r="C8" s="18">
        <v>19468</v>
      </c>
      <c r="D8" s="18"/>
      <c r="E8" s="19">
        <v>3232560</v>
      </c>
      <c r="F8" s="20">
        <v>3232560</v>
      </c>
      <c r="G8" s="20">
        <v>300</v>
      </c>
      <c r="H8" s="20">
        <v>500</v>
      </c>
      <c r="I8" s="20">
        <v>1600</v>
      </c>
      <c r="J8" s="20">
        <v>2400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2400</v>
      </c>
      <c r="X8" s="20">
        <v>808140</v>
      </c>
      <c r="Y8" s="20">
        <v>-805740</v>
      </c>
      <c r="Z8" s="21">
        <v>-99.703021753656543</v>
      </c>
      <c r="AA8" s="22">
        <v>3232560</v>
      </c>
    </row>
    <row r="9" spans="1:27" x14ac:dyDescent="0.25">
      <c r="A9" s="23" t="s">
        <v>37</v>
      </c>
      <c r="B9" s="17" t="s">
        <v>6</v>
      </c>
      <c r="C9" s="18">
        <v>60001</v>
      </c>
      <c r="D9" s="18"/>
      <c r="E9" s="19">
        <v>3438000</v>
      </c>
      <c r="F9" s="20">
        <v>3438000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859500</v>
      </c>
      <c r="Y9" s="20">
        <v>-859500</v>
      </c>
      <c r="Z9" s="21">
        <v>-100</v>
      </c>
      <c r="AA9" s="22">
        <v>3438000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11250000</v>
      </c>
      <c r="F10" s="20">
        <v>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2812500</v>
      </c>
      <c r="Y10" s="20">
        <v>-2812500</v>
      </c>
      <c r="Z10" s="21">
        <v>-100</v>
      </c>
      <c r="AA10" s="22">
        <v>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-9477644</v>
      </c>
      <c r="D14" s="18"/>
      <c r="E14" s="19">
        <v>17110430</v>
      </c>
      <c r="F14" s="20">
        <v>17110430</v>
      </c>
      <c r="G14" s="20">
        <v>-353378</v>
      </c>
      <c r="H14" s="20">
        <v>-42210</v>
      </c>
      <c r="I14" s="20">
        <v>-251127</v>
      </c>
      <c r="J14" s="20">
        <v>-646715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-646715</v>
      </c>
      <c r="X14" s="20">
        <v>4277604</v>
      </c>
      <c r="Y14" s="20">
        <v>-4924319</v>
      </c>
      <c r="Z14" s="21">
        <v>-115.11862715669801</v>
      </c>
      <c r="AA14" s="22">
        <v>17110430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-9066492</v>
      </c>
      <c r="D17" s="26">
        <f>SUM(D6:D16)</f>
        <v>0</v>
      </c>
      <c r="E17" s="27">
        <f t="shared" si="0"/>
        <v>37184630</v>
      </c>
      <c r="F17" s="28">
        <f t="shared" si="0"/>
        <v>37184630</v>
      </c>
      <c r="G17" s="28">
        <f t="shared" si="0"/>
        <v>-327426</v>
      </c>
      <c r="H17" s="28">
        <f t="shared" si="0"/>
        <v>-3154</v>
      </c>
      <c r="I17" s="28">
        <f t="shared" si="0"/>
        <v>-213891</v>
      </c>
      <c r="J17" s="28">
        <f t="shared" si="0"/>
        <v>-544471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-544471</v>
      </c>
      <c r="X17" s="28">
        <f t="shared" si="0"/>
        <v>9296154</v>
      </c>
      <c r="Y17" s="28">
        <f t="shared" si="0"/>
        <v>-9840625</v>
      </c>
      <c r="Z17" s="29">
        <f>+IF(X17&lt;&gt;0,+(Y17/X17)*100,0)</f>
        <v>-105.85694901353828</v>
      </c>
      <c r="AA17" s="30">
        <f>SUM(AA6:AA16)</f>
        <v>37184630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-687960</v>
      </c>
      <c r="D26" s="18"/>
      <c r="E26" s="19"/>
      <c r="F26" s="20"/>
      <c r="G26" s="20">
        <v>-91908</v>
      </c>
      <c r="H26" s="20"/>
      <c r="I26" s="20"/>
      <c r="J26" s="20">
        <v>-91908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-91908</v>
      </c>
      <c r="X26" s="20"/>
      <c r="Y26" s="20">
        <v>-91908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-687960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-91908</v>
      </c>
      <c r="H27" s="28">
        <f t="shared" si="1"/>
        <v>0</v>
      </c>
      <c r="I27" s="28">
        <f t="shared" si="1"/>
        <v>0</v>
      </c>
      <c r="J27" s="28">
        <f t="shared" si="1"/>
        <v>-91908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-91908</v>
      </c>
      <c r="X27" s="28">
        <f t="shared" si="1"/>
        <v>0</v>
      </c>
      <c r="Y27" s="28">
        <f t="shared" si="1"/>
        <v>-91908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-9754452</v>
      </c>
      <c r="D38" s="32">
        <f>+D17+D27+D36</f>
        <v>0</v>
      </c>
      <c r="E38" s="33">
        <f t="shared" si="3"/>
        <v>37184630</v>
      </c>
      <c r="F38" s="2">
        <f t="shared" si="3"/>
        <v>37184630</v>
      </c>
      <c r="G38" s="2">
        <f t="shared" si="3"/>
        <v>-419334</v>
      </c>
      <c r="H38" s="2">
        <f t="shared" si="3"/>
        <v>-3154</v>
      </c>
      <c r="I38" s="2">
        <f t="shared" si="3"/>
        <v>-213891</v>
      </c>
      <c r="J38" s="2">
        <f t="shared" si="3"/>
        <v>-636379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-636379</v>
      </c>
      <c r="X38" s="2">
        <f t="shared" si="3"/>
        <v>9296154</v>
      </c>
      <c r="Y38" s="2">
        <f t="shared" si="3"/>
        <v>-9932533</v>
      </c>
      <c r="Z38" s="34">
        <f>+IF(X38&lt;&gt;0,+(Y38/X38)*100,0)</f>
        <v>-106.84561593966708</v>
      </c>
      <c r="AA38" s="35">
        <f>+AA17+AA27+AA36</f>
        <v>37184630</v>
      </c>
    </row>
    <row r="39" spans="1:27" x14ac:dyDescent="0.25">
      <c r="A39" s="23" t="s">
        <v>60</v>
      </c>
      <c r="B39" s="17"/>
      <c r="C39" s="32">
        <v>-37053664</v>
      </c>
      <c r="D39" s="32"/>
      <c r="E39" s="33">
        <v>-37053663</v>
      </c>
      <c r="F39" s="2">
        <v>-37053663</v>
      </c>
      <c r="G39" s="2">
        <v>-43978727</v>
      </c>
      <c r="H39" s="2">
        <f>+G40+H60</f>
        <v>-44476645</v>
      </c>
      <c r="I39" s="2">
        <f>+H40+I60</f>
        <v>-44479799</v>
      </c>
      <c r="J39" s="2">
        <f>+G39</f>
        <v>-43978727</v>
      </c>
      <c r="K39" s="2">
        <f>+I40+K60</f>
        <v>-44693690</v>
      </c>
      <c r="L39" s="2">
        <f>+K40+L60</f>
        <v>-44693690</v>
      </c>
      <c r="M39" s="2">
        <f>+L40+M60</f>
        <v>-44693690</v>
      </c>
      <c r="N39" s="2">
        <f>+K39</f>
        <v>-44693690</v>
      </c>
      <c r="O39" s="2">
        <f>+M40+O60</f>
        <v>-44693690</v>
      </c>
      <c r="P39" s="2">
        <f>+O40+P60</f>
        <v>-44693690</v>
      </c>
      <c r="Q39" s="2">
        <f>+P40+Q60</f>
        <v>-44693690</v>
      </c>
      <c r="R39" s="2">
        <f>+O39</f>
        <v>-44693690</v>
      </c>
      <c r="S39" s="2">
        <f>+Q40+S60</f>
        <v>-44693690</v>
      </c>
      <c r="T39" s="2">
        <f>+S40+T60</f>
        <v>-44693690</v>
      </c>
      <c r="U39" s="2">
        <f>+T40+U60</f>
        <v>-44693690</v>
      </c>
      <c r="V39" s="2">
        <f>+S39</f>
        <v>-44693690</v>
      </c>
      <c r="W39" s="2">
        <f>+G39</f>
        <v>-43978727</v>
      </c>
      <c r="X39" s="2">
        <v>-37053663</v>
      </c>
      <c r="Y39" s="2">
        <f>+W39-X39</f>
        <v>-6925064</v>
      </c>
      <c r="Z39" s="34">
        <f>+IF(X39&lt;&gt;0,+(Y39/X39)*100,0)</f>
        <v>18.689283162099251</v>
      </c>
      <c r="AA39" s="35">
        <v>-37053663</v>
      </c>
    </row>
    <row r="40" spans="1:27" x14ac:dyDescent="0.25">
      <c r="A40" s="41" t="s">
        <v>62</v>
      </c>
      <c r="B40" s="42" t="s">
        <v>61</v>
      </c>
      <c r="C40" s="43">
        <f>+C38+C39</f>
        <v>-46808116</v>
      </c>
      <c r="D40" s="43">
        <f t="shared" ref="D40:AA40" si="4">+D38+D39</f>
        <v>0</v>
      </c>
      <c r="E40" s="44">
        <f t="shared" si="4"/>
        <v>130967</v>
      </c>
      <c r="F40" s="45">
        <f t="shared" si="4"/>
        <v>130967</v>
      </c>
      <c r="G40" s="45">
        <f t="shared" si="4"/>
        <v>-44398061</v>
      </c>
      <c r="H40" s="45">
        <f t="shared" si="4"/>
        <v>-44479799</v>
      </c>
      <c r="I40" s="45">
        <f t="shared" si="4"/>
        <v>-44693690</v>
      </c>
      <c r="J40" s="45">
        <f>+I40</f>
        <v>-44693690</v>
      </c>
      <c r="K40" s="45">
        <f t="shared" si="4"/>
        <v>-44693690</v>
      </c>
      <c r="L40" s="45">
        <f t="shared" si="4"/>
        <v>-44693690</v>
      </c>
      <c r="M40" s="45">
        <f t="shared" si="4"/>
        <v>-44693690</v>
      </c>
      <c r="N40" s="45">
        <f>+M40</f>
        <v>-44693690</v>
      </c>
      <c r="O40" s="45">
        <f t="shared" si="4"/>
        <v>-44693690</v>
      </c>
      <c r="P40" s="45">
        <f t="shared" si="4"/>
        <v>-44693690</v>
      </c>
      <c r="Q40" s="45">
        <f t="shared" si="4"/>
        <v>-44693690</v>
      </c>
      <c r="R40" s="45">
        <f>+Q40</f>
        <v>-44693690</v>
      </c>
      <c r="S40" s="45">
        <f t="shared" si="4"/>
        <v>-44693690</v>
      </c>
      <c r="T40" s="45">
        <f t="shared" si="4"/>
        <v>-44693690</v>
      </c>
      <c r="U40" s="45">
        <f t="shared" si="4"/>
        <v>-44693690</v>
      </c>
      <c r="V40" s="45">
        <f>+U40</f>
        <v>-44693690</v>
      </c>
      <c r="W40" s="45">
        <f>+V40</f>
        <v>-44693690</v>
      </c>
      <c r="X40" s="45">
        <f t="shared" si="4"/>
        <v>-27757509</v>
      </c>
      <c r="Y40" s="45">
        <f t="shared" si="4"/>
        <v>-16857597</v>
      </c>
      <c r="Z40" s="46">
        <f>+IF(X40&lt;&gt;0,+(Y40/X40)*100,0)</f>
        <v>60.731663637396281</v>
      </c>
      <c r="AA40" s="47">
        <f t="shared" si="4"/>
        <v>130967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-43978727</v>
      </c>
      <c r="H60">
        <v>-78584</v>
      </c>
      <c r="J60">
        <v>-43978727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1168659</v>
      </c>
      <c r="F7" s="20">
        <v>1168659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292164</v>
      </c>
      <c r="Y7" s="20">
        <v>-292164</v>
      </c>
      <c r="Z7" s="21">
        <v>-100</v>
      </c>
      <c r="AA7" s="22">
        <v>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1168659</v>
      </c>
      <c r="F17" s="28">
        <f t="shared" si="0"/>
        <v>1168659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292164</v>
      </c>
      <c r="Y17" s="28">
        <f t="shared" si="0"/>
        <v>-292164</v>
      </c>
      <c r="Z17" s="29">
        <f>+IF(X17&lt;&gt;0,+(Y17/X17)*100,0)</f>
        <v>-100</v>
      </c>
      <c r="AA17" s="30">
        <f>SUM(AA6:AA16)</f>
        <v>1168659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1168659</v>
      </c>
      <c r="F38" s="2">
        <f t="shared" si="3"/>
        <v>1168659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292164</v>
      </c>
      <c r="Y38" s="2">
        <f t="shared" si="3"/>
        <v>-292164</v>
      </c>
      <c r="Z38" s="34">
        <f>+IF(X38&lt;&gt;0,+(Y38/X38)*100,0)</f>
        <v>-100</v>
      </c>
      <c r="AA38" s="35">
        <f>+AA17+AA27+AA36</f>
        <v>1168659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1168659</v>
      </c>
      <c r="F40" s="45">
        <f t="shared" si="4"/>
        <v>1168659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292164</v>
      </c>
      <c r="Y40" s="45">
        <f t="shared" si="4"/>
        <v>-292164</v>
      </c>
      <c r="Z40" s="46">
        <f>+IF(X40&lt;&gt;0,+(Y40/X40)*100,0)</f>
        <v>-100</v>
      </c>
      <c r="AA40" s="47">
        <f t="shared" si="4"/>
        <v>1168659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4444732</v>
      </c>
      <c r="D7" s="18"/>
      <c r="E7" s="19">
        <v>8196840</v>
      </c>
      <c r="F7" s="20">
        <v>8196840</v>
      </c>
      <c r="G7" s="20"/>
      <c r="H7" s="20">
        <v>-4444732</v>
      </c>
      <c r="I7" s="20">
        <v>4444732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2049207</v>
      </c>
      <c r="Y7" s="20">
        <v>-2049207</v>
      </c>
      <c r="Z7" s="21">
        <v>-100</v>
      </c>
      <c r="AA7" s="22">
        <v>8196840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-932779</v>
      </c>
      <c r="F14" s="20">
        <v>-932779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-233196</v>
      </c>
      <c r="Y14" s="20">
        <v>233196</v>
      </c>
      <c r="Z14" s="21">
        <v>-100</v>
      </c>
      <c r="AA14" s="22">
        <v>-932779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4444732</v>
      </c>
      <c r="D17" s="26">
        <f>SUM(D6:D16)</f>
        <v>0</v>
      </c>
      <c r="E17" s="27">
        <f t="shared" si="0"/>
        <v>7264061</v>
      </c>
      <c r="F17" s="28">
        <f t="shared" si="0"/>
        <v>7264061</v>
      </c>
      <c r="G17" s="28">
        <f t="shared" si="0"/>
        <v>0</v>
      </c>
      <c r="H17" s="28">
        <f t="shared" si="0"/>
        <v>-4444732</v>
      </c>
      <c r="I17" s="28">
        <f t="shared" si="0"/>
        <v>4444732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1816011</v>
      </c>
      <c r="Y17" s="28">
        <f t="shared" si="0"/>
        <v>-1816011</v>
      </c>
      <c r="Z17" s="29">
        <f>+IF(X17&lt;&gt;0,+(Y17/X17)*100,0)</f>
        <v>-100</v>
      </c>
      <c r="AA17" s="30">
        <f>SUM(AA6:AA16)</f>
        <v>7264061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-6662668</v>
      </c>
      <c r="D26" s="18"/>
      <c r="E26" s="19">
        <v>-1000000</v>
      </c>
      <c r="F26" s="20">
        <v>-1000000</v>
      </c>
      <c r="G26" s="20"/>
      <c r="H26" s="20">
        <v>6662668</v>
      </c>
      <c r="I26" s="20">
        <v>-6662668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-6662668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6662668</v>
      </c>
      <c r="I27" s="28">
        <f t="shared" si="1"/>
        <v>-6662668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-2217936</v>
      </c>
      <c r="D38" s="32">
        <f>+D17+D27+D36</f>
        <v>0</v>
      </c>
      <c r="E38" s="33">
        <f t="shared" si="3"/>
        <v>6264061</v>
      </c>
      <c r="F38" s="2">
        <f t="shared" si="3"/>
        <v>6264061</v>
      </c>
      <c r="G38" s="2">
        <f t="shared" si="3"/>
        <v>0</v>
      </c>
      <c r="H38" s="2">
        <f t="shared" si="3"/>
        <v>2217936</v>
      </c>
      <c r="I38" s="2">
        <f t="shared" si="3"/>
        <v>-2217936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1566012</v>
      </c>
      <c r="Y38" s="2">
        <f t="shared" si="3"/>
        <v>-1566012</v>
      </c>
      <c r="Z38" s="34">
        <f>+IF(X38&lt;&gt;0,+(Y38/X38)*100,0)</f>
        <v>-100</v>
      </c>
      <c r="AA38" s="35">
        <f>+AA17+AA27+AA36</f>
        <v>6264061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2217936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-2217936</v>
      </c>
      <c r="D40" s="43">
        <f t="shared" ref="D40:AA40" si="4">+D38+D39</f>
        <v>0</v>
      </c>
      <c r="E40" s="44">
        <f t="shared" si="4"/>
        <v>6264061</v>
      </c>
      <c r="F40" s="45">
        <f t="shared" si="4"/>
        <v>6264061</v>
      </c>
      <c r="G40" s="45">
        <f t="shared" si="4"/>
        <v>0</v>
      </c>
      <c r="H40" s="45">
        <f t="shared" si="4"/>
        <v>2217936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1566012</v>
      </c>
      <c r="Y40" s="45">
        <f t="shared" si="4"/>
        <v>-1566012</v>
      </c>
      <c r="Z40" s="46">
        <f>+IF(X40&lt;&gt;0,+(Y40/X40)*100,0)</f>
        <v>-100</v>
      </c>
      <c r="AA40" s="47">
        <f t="shared" si="4"/>
        <v>6264061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31340201</v>
      </c>
      <c r="D7" s="18"/>
      <c r="E7" s="19">
        <v>40217280</v>
      </c>
      <c r="F7" s="20">
        <v>40217280</v>
      </c>
      <c r="G7" s="20">
        <v>3078795</v>
      </c>
      <c r="H7" s="20">
        <v>2709733</v>
      </c>
      <c r="I7" s="20">
        <v>399964</v>
      </c>
      <c r="J7" s="20">
        <v>6188492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6188492</v>
      </c>
      <c r="X7" s="20">
        <v>10054320</v>
      </c>
      <c r="Y7" s="20">
        <v>-3865828</v>
      </c>
      <c r="Z7" s="21">
        <v>-38.449422735699677</v>
      </c>
      <c r="AA7" s="22">
        <v>40217280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15343</v>
      </c>
      <c r="D9" s="18"/>
      <c r="E9" s="19"/>
      <c r="F9" s="20"/>
      <c r="G9" s="20">
        <v>604</v>
      </c>
      <c r="H9" s="20">
        <v>4138</v>
      </c>
      <c r="I9" s="20">
        <v>2332</v>
      </c>
      <c r="J9" s="20">
        <v>7074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7074</v>
      </c>
      <c r="X9" s="20"/>
      <c r="Y9" s="20">
        <v>7074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-20609172</v>
      </c>
      <c r="D14" s="18"/>
      <c r="E14" s="19">
        <v>-28227756</v>
      </c>
      <c r="F14" s="20">
        <v>-28227756</v>
      </c>
      <c r="G14" s="20">
        <v>-1620640</v>
      </c>
      <c r="H14" s="20">
        <v>-2587688</v>
      </c>
      <c r="I14" s="20">
        <v>-872453</v>
      </c>
      <c r="J14" s="20">
        <v>-5080781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-5080781</v>
      </c>
      <c r="X14" s="20">
        <v>-7056939</v>
      </c>
      <c r="Y14" s="20">
        <v>1976158</v>
      </c>
      <c r="Z14" s="21">
        <v>-28.003047780347824</v>
      </c>
      <c r="AA14" s="22">
        <v>-28227756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10746372</v>
      </c>
      <c r="D17" s="26">
        <f>SUM(D6:D16)</f>
        <v>0</v>
      </c>
      <c r="E17" s="27">
        <f t="shared" si="0"/>
        <v>11989524</v>
      </c>
      <c r="F17" s="28">
        <f t="shared" si="0"/>
        <v>11989524</v>
      </c>
      <c r="G17" s="28">
        <f t="shared" si="0"/>
        <v>1458759</v>
      </c>
      <c r="H17" s="28">
        <f t="shared" si="0"/>
        <v>126183</v>
      </c>
      <c r="I17" s="28">
        <f t="shared" si="0"/>
        <v>-470157</v>
      </c>
      <c r="J17" s="28">
        <f t="shared" si="0"/>
        <v>1114785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1114785</v>
      </c>
      <c r="X17" s="28">
        <f t="shared" si="0"/>
        <v>2997381</v>
      </c>
      <c r="Y17" s="28">
        <f t="shared" si="0"/>
        <v>-1882596</v>
      </c>
      <c r="Z17" s="29">
        <f>+IF(X17&lt;&gt;0,+(Y17/X17)*100,0)</f>
        <v>-62.808031411422171</v>
      </c>
      <c r="AA17" s="30">
        <f>SUM(AA6:AA16)</f>
        <v>11989524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-294761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-294761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10451611</v>
      </c>
      <c r="D38" s="32">
        <f>+D17+D27+D36</f>
        <v>0</v>
      </c>
      <c r="E38" s="33">
        <f t="shared" si="3"/>
        <v>11989524</v>
      </c>
      <c r="F38" s="2">
        <f t="shared" si="3"/>
        <v>11989524</v>
      </c>
      <c r="G38" s="2">
        <f t="shared" si="3"/>
        <v>1458759</v>
      </c>
      <c r="H38" s="2">
        <f t="shared" si="3"/>
        <v>126183</v>
      </c>
      <c r="I38" s="2">
        <f t="shared" si="3"/>
        <v>-470157</v>
      </c>
      <c r="J38" s="2">
        <f t="shared" si="3"/>
        <v>1114785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1114785</v>
      </c>
      <c r="X38" s="2">
        <f t="shared" si="3"/>
        <v>2997381</v>
      </c>
      <c r="Y38" s="2">
        <f t="shared" si="3"/>
        <v>-1882596</v>
      </c>
      <c r="Z38" s="34">
        <f>+IF(X38&lt;&gt;0,+(Y38/X38)*100,0)</f>
        <v>-62.808031411422171</v>
      </c>
      <c r="AA38" s="35">
        <f>+AA17+AA27+AA36</f>
        <v>11989524</v>
      </c>
    </row>
    <row r="39" spans="1:27" x14ac:dyDescent="0.25">
      <c r="A39" s="23" t="s">
        <v>60</v>
      </c>
      <c r="B39" s="17"/>
      <c r="C39" s="32">
        <v>22686941</v>
      </c>
      <c r="D39" s="32"/>
      <c r="E39" s="33">
        <v>22688743</v>
      </c>
      <c r="F39" s="2">
        <v>22688743</v>
      </c>
      <c r="G39" s="2">
        <v>32605320</v>
      </c>
      <c r="H39" s="2">
        <f>+G40+H60</f>
        <v>34064079</v>
      </c>
      <c r="I39" s="2">
        <f>+H40+I60</f>
        <v>34190262</v>
      </c>
      <c r="J39" s="2">
        <f>+G39</f>
        <v>32605320</v>
      </c>
      <c r="K39" s="2">
        <f>+I40+K60</f>
        <v>33720105</v>
      </c>
      <c r="L39" s="2">
        <f>+K40+L60</f>
        <v>33720105</v>
      </c>
      <c r="M39" s="2">
        <f>+L40+M60</f>
        <v>33720105</v>
      </c>
      <c r="N39" s="2">
        <f>+K39</f>
        <v>33720105</v>
      </c>
      <c r="O39" s="2">
        <f>+M40+O60</f>
        <v>33720105</v>
      </c>
      <c r="P39" s="2">
        <f>+O40+P60</f>
        <v>33720105</v>
      </c>
      <c r="Q39" s="2">
        <f>+P40+Q60</f>
        <v>33720105</v>
      </c>
      <c r="R39" s="2">
        <f>+O39</f>
        <v>33720105</v>
      </c>
      <c r="S39" s="2">
        <f>+Q40+S60</f>
        <v>33720105</v>
      </c>
      <c r="T39" s="2">
        <f>+S40+T60</f>
        <v>33720105</v>
      </c>
      <c r="U39" s="2">
        <f>+T40+U60</f>
        <v>33720105</v>
      </c>
      <c r="V39" s="2">
        <f>+S39</f>
        <v>33720105</v>
      </c>
      <c r="W39" s="2">
        <f>+G39</f>
        <v>32605320</v>
      </c>
      <c r="X39" s="2">
        <v>22688743</v>
      </c>
      <c r="Y39" s="2">
        <f>+W39-X39</f>
        <v>9916577</v>
      </c>
      <c r="Z39" s="34">
        <f>+IF(X39&lt;&gt;0,+(Y39/X39)*100,0)</f>
        <v>43.707035687256891</v>
      </c>
      <c r="AA39" s="35">
        <v>22688743</v>
      </c>
    </row>
    <row r="40" spans="1:27" x14ac:dyDescent="0.25">
      <c r="A40" s="41" t="s">
        <v>62</v>
      </c>
      <c r="B40" s="42" t="s">
        <v>61</v>
      </c>
      <c r="C40" s="43">
        <f>+C38+C39</f>
        <v>33138552</v>
      </c>
      <c r="D40" s="43">
        <f t="shared" ref="D40:AA40" si="4">+D38+D39</f>
        <v>0</v>
      </c>
      <c r="E40" s="44">
        <f t="shared" si="4"/>
        <v>34678267</v>
      </c>
      <c r="F40" s="45">
        <f t="shared" si="4"/>
        <v>34678267</v>
      </c>
      <c r="G40" s="45">
        <f t="shared" si="4"/>
        <v>34064079</v>
      </c>
      <c r="H40" s="45">
        <f t="shared" si="4"/>
        <v>34190262</v>
      </c>
      <c r="I40" s="45">
        <f t="shared" si="4"/>
        <v>33720105</v>
      </c>
      <c r="J40" s="45">
        <f>+I40</f>
        <v>33720105</v>
      </c>
      <c r="K40" s="45">
        <f t="shared" si="4"/>
        <v>33720105</v>
      </c>
      <c r="L40" s="45">
        <f t="shared" si="4"/>
        <v>33720105</v>
      </c>
      <c r="M40" s="45">
        <f t="shared" si="4"/>
        <v>33720105</v>
      </c>
      <c r="N40" s="45">
        <f>+M40</f>
        <v>33720105</v>
      </c>
      <c r="O40" s="45">
        <f t="shared" si="4"/>
        <v>33720105</v>
      </c>
      <c r="P40" s="45">
        <f t="shared" si="4"/>
        <v>33720105</v>
      </c>
      <c r="Q40" s="45">
        <f t="shared" si="4"/>
        <v>33720105</v>
      </c>
      <c r="R40" s="45">
        <f>+Q40</f>
        <v>33720105</v>
      </c>
      <c r="S40" s="45">
        <f t="shared" si="4"/>
        <v>33720105</v>
      </c>
      <c r="T40" s="45">
        <f t="shared" si="4"/>
        <v>33720105</v>
      </c>
      <c r="U40" s="45">
        <f t="shared" si="4"/>
        <v>33720105</v>
      </c>
      <c r="V40" s="45">
        <f>+U40</f>
        <v>33720105</v>
      </c>
      <c r="W40" s="45">
        <f>+V40</f>
        <v>33720105</v>
      </c>
      <c r="X40" s="45">
        <f t="shared" si="4"/>
        <v>25686124</v>
      </c>
      <c r="Y40" s="45">
        <f t="shared" si="4"/>
        <v>8033981</v>
      </c>
      <c r="Z40" s="46">
        <f>+IF(X40&lt;&gt;0,+(Y40/X40)*100,0)</f>
        <v>31.277513882592796</v>
      </c>
      <c r="AA40" s="47">
        <f t="shared" si="4"/>
        <v>34678267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32605320</v>
      </c>
      <c r="J60">
        <v>32605320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1279742</v>
      </c>
      <c r="F7" s="20">
        <v>1279742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319935</v>
      </c>
      <c r="Y7" s="20">
        <v>-319935</v>
      </c>
      <c r="Z7" s="21">
        <v>-100</v>
      </c>
      <c r="AA7" s="22">
        <v>1279742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-1448501</v>
      </c>
      <c r="D14" s="18"/>
      <c r="E14" s="19">
        <v>-11037219</v>
      </c>
      <c r="F14" s="20">
        <v>-11037219</v>
      </c>
      <c r="G14" s="20">
        <v>1543578</v>
      </c>
      <c r="H14" s="20">
        <v>-1634530</v>
      </c>
      <c r="I14" s="20">
        <v>1357485</v>
      </c>
      <c r="J14" s="20">
        <v>1266533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1266533</v>
      </c>
      <c r="X14" s="20">
        <v>-2759304</v>
      </c>
      <c r="Y14" s="20">
        <v>4025837</v>
      </c>
      <c r="Z14" s="21">
        <v>-145.90045170811189</v>
      </c>
      <c r="AA14" s="22">
        <v>-11037219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-1448501</v>
      </c>
      <c r="D17" s="26">
        <f>SUM(D6:D16)</f>
        <v>0</v>
      </c>
      <c r="E17" s="27">
        <f t="shared" si="0"/>
        <v>-9757477</v>
      </c>
      <c r="F17" s="28">
        <f t="shared" si="0"/>
        <v>-9757477</v>
      </c>
      <c r="G17" s="28">
        <f t="shared" si="0"/>
        <v>1543578</v>
      </c>
      <c r="H17" s="28">
        <f t="shared" si="0"/>
        <v>-1634530</v>
      </c>
      <c r="I17" s="28">
        <f t="shared" si="0"/>
        <v>1357485</v>
      </c>
      <c r="J17" s="28">
        <f t="shared" si="0"/>
        <v>1266533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1266533</v>
      </c>
      <c r="X17" s="28">
        <f t="shared" si="0"/>
        <v>-2439369</v>
      </c>
      <c r="Y17" s="28">
        <f t="shared" si="0"/>
        <v>3705902</v>
      </c>
      <c r="Z17" s="29">
        <f>+IF(X17&lt;&gt;0,+(Y17/X17)*100,0)</f>
        <v>-151.92051715013187</v>
      </c>
      <c r="AA17" s="30">
        <f>SUM(AA6:AA16)</f>
        <v>-9757477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-1448501</v>
      </c>
      <c r="D38" s="32">
        <f>+D17+D27+D36</f>
        <v>0</v>
      </c>
      <c r="E38" s="33">
        <f t="shared" si="3"/>
        <v>-9757477</v>
      </c>
      <c r="F38" s="2">
        <f t="shared" si="3"/>
        <v>-9757477</v>
      </c>
      <c r="G38" s="2">
        <f t="shared" si="3"/>
        <v>1543578</v>
      </c>
      <c r="H38" s="2">
        <f t="shared" si="3"/>
        <v>-1634530</v>
      </c>
      <c r="I38" s="2">
        <f t="shared" si="3"/>
        <v>1357485</v>
      </c>
      <c r="J38" s="2">
        <f t="shared" si="3"/>
        <v>1266533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1266533</v>
      </c>
      <c r="X38" s="2">
        <f t="shared" si="3"/>
        <v>-2439369</v>
      </c>
      <c r="Y38" s="2">
        <f t="shared" si="3"/>
        <v>3705902</v>
      </c>
      <c r="Z38" s="34">
        <f>+IF(X38&lt;&gt;0,+(Y38/X38)*100,0)</f>
        <v>-151.92051715013187</v>
      </c>
      <c r="AA38" s="35">
        <f>+AA17+AA27+AA36</f>
        <v>-9757477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1543578</v>
      </c>
      <c r="I39" s="2">
        <f>+H40+I60</f>
        <v>-90952</v>
      </c>
      <c r="J39" s="2">
        <f>+G39</f>
        <v>0</v>
      </c>
      <c r="K39" s="2">
        <f>+I40+K60</f>
        <v>1266533</v>
      </c>
      <c r="L39" s="2">
        <f>+K40+L60</f>
        <v>1266533</v>
      </c>
      <c r="M39" s="2">
        <f>+L40+M60</f>
        <v>1266533</v>
      </c>
      <c r="N39" s="2">
        <f>+K39</f>
        <v>1266533</v>
      </c>
      <c r="O39" s="2">
        <f>+M40+O60</f>
        <v>1266533</v>
      </c>
      <c r="P39" s="2">
        <f>+O40+P60</f>
        <v>1266533</v>
      </c>
      <c r="Q39" s="2">
        <f>+P40+Q60</f>
        <v>1266533</v>
      </c>
      <c r="R39" s="2">
        <f>+O39</f>
        <v>1266533</v>
      </c>
      <c r="S39" s="2">
        <f>+Q40+S60</f>
        <v>1266533</v>
      </c>
      <c r="T39" s="2">
        <f>+S40+T60</f>
        <v>1266533</v>
      </c>
      <c r="U39" s="2">
        <f>+T40+U60</f>
        <v>1266533</v>
      </c>
      <c r="V39" s="2">
        <f>+S39</f>
        <v>1266533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-1448501</v>
      </c>
      <c r="D40" s="43">
        <f t="shared" ref="D40:AA40" si="4">+D38+D39</f>
        <v>0</v>
      </c>
      <c r="E40" s="44">
        <f t="shared" si="4"/>
        <v>-9757477</v>
      </c>
      <c r="F40" s="45">
        <f t="shared" si="4"/>
        <v>-9757477</v>
      </c>
      <c r="G40" s="45">
        <f t="shared" si="4"/>
        <v>1543578</v>
      </c>
      <c r="H40" s="45">
        <f t="shared" si="4"/>
        <v>-90952</v>
      </c>
      <c r="I40" s="45">
        <f t="shared" si="4"/>
        <v>1266533</v>
      </c>
      <c r="J40" s="45">
        <f>+I40</f>
        <v>1266533</v>
      </c>
      <c r="K40" s="45">
        <f t="shared" si="4"/>
        <v>1266533</v>
      </c>
      <c r="L40" s="45">
        <f t="shared" si="4"/>
        <v>1266533</v>
      </c>
      <c r="M40" s="45">
        <f t="shared" si="4"/>
        <v>1266533</v>
      </c>
      <c r="N40" s="45">
        <f>+M40</f>
        <v>1266533</v>
      </c>
      <c r="O40" s="45">
        <f t="shared" si="4"/>
        <v>1266533</v>
      </c>
      <c r="P40" s="45">
        <f t="shared" si="4"/>
        <v>1266533</v>
      </c>
      <c r="Q40" s="45">
        <f t="shared" si="4"/>
        <v>1266533</v>
      </c>
      <c r="R40" s="45">
        <f>+Q40</f>
        <v>1266533</v>
      </c>
      <c r="S40" s="45">
        <f t="shared" si="4"/>
        <v>1266533</v>
      </c>
      <c r="T40" s="45">
        <f t="shared" si="4"/>
        <v>1266533</v>
      </c>
      <c r="U40" s="45">
        <f t="shared" si="4"/>
        <v>1266533</v>
      </c>
      <c r="V40" s="45">
        <f>+U40</f>
        <v>1266533</v>
      </c>
      <c r="W40" s="45">
        <f>+V40</f>
        <v>1266533</v>
      </c>
      <c r="X40" s="45">
        <f t="shared" si="4"/>
        <v>-2439369</v>
      </c>
      <c r="Y40" s="45">
        <f t="shared" si="4"/>
        <v>3705902</v>
      </c>
      <c r="Z40" s="46">
        <f>+IF(X40&lt;&gt;0,+(Y40/X40)*100,0)</f>
        <v>-151.92051715013187</v>
      </c>
      <c r="AA40" s="47">
        <f t="shared" si="4"/>
        <v>-9757477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13095007</v>
      </c>
      <c r="F7" s="20">
        <v>13095007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3273753</v>
      </c>
      <c r="Y7" s="20">
        <v>-3273753</v>
      </c>
      <c r="Z7" s="21">
        <v>-100</v>
      </c>
      <c r="AA7" s="22">
        <v>13095007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11222000</v>
      </c>
      <c r="F9" s="20">
        <v>11222000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2805501</v>
      </c>
      <c r="Y9" s="20">
        <v>-2805501</v>
      </c>
      <c r="Z9" s="21">
        <v>-100</v>
      </c>
      <c r="AA9" s="22">
        <v>11222000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67524641</v>
      </c>
      <c r="D14" s="18"/>
      <c r="E14" s="19">
        <v>-11974335</v>
      </c>
      <c r="F14" s="20">
        <v>-11974335</v>
      </c>
      <c r="G14" s="20">
        <v>-9300779</v>
      </c>
      <c r="H14" s="20">
        <v>-9031260</v>
      </c>
      <c r="I14" s="20">
        <v>-9295577</v>
      </c>
      <c r="J14" s="20">
        <v>-27627616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-27627616</v>
      </c>
      <c r="X14" s="20">
        <v>-2993586</v>
      </c>
      <c r="Y14" s="20">
        <v>-24634030</v>
      </c>
      <c r="Z14" s="21">
        <v>822.89368002121876</v>
      </c>
      <c r="AA14" s="22">
        <v>-11974335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67524641</v>
      </c>
      <c r="D17" s="26">
        <f>SUM(D6:D16)</f>
        <v>0</v>
      </c>
      <c r="E17" s="27">
        <f t="shared" si="0"/>
        <v>12342672</v>
      </c>
      <c r="F17" s="28">
        <f t="shared" si="0"/>
        <v>12342672</v>
      </c>
      <c r="G17" s="28">
        <f t="shared" si="0"/>
        <v>-9300779</v>
      </c>
      <c r="H17" s="28">
        <f t="shared" si="0"/>
        <v>-9031260</v>
      </c>
      <c r="I17" s="28">
        <f t="shared" si="0"/>
        <v>-9295577</v>
      </c>
      <c r="J17" s="28">
        <f t="shared" si="0"/>
        <v>-27627616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-27627616</v>
      </c>
      <c r="X17" s="28">
        <f t="shared" si="0"/>
        <v>3085668</v>
      </c>
      <c r="Y17" s="28">
        <f t="shared" si="0"/>
        <v>-30713284</v>
      </c>
      <c r="Z17" s="29">
        <f>+IF(X17&lt;&gt;0,+(Y17/X17)*100,0)</f>
        <v>-995.35283769997295</v>
      </c>
      <c r="AA17" s="30">
        <f>SUM(AA6:AA16)</f>
        <v>12342672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67524641</v>
      </c>
      <c r="D38" s="32">
        <f>+D17+D27+D36</f>
        <v>0</v>
      </c>
      <c r="E38" s="33">
        <f t="shared" si="3"/>
        <v>12342672</v>
      </c>
      <c r="F38" s="2">
        <f t="shared" si="3"/>
        <v>12342672</v>
      </c>
      <c r="G38" s="2">
        <f t="shared" si="3"/>
        <v>-9300779</v>
      </c>
      <c r="H38" s="2">
        <f t="shared" si="3"/>
        <v>-9031260</v>
      </c>
      <c r="I38" s="2">
        <f t="shared" si="3"/>
        <v>-9295577</v>
      </c>
      <c r="J38" s="2">
        <f t="shared" si="3"/>
        <v>-27627616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-27627616</v>
      </c>
      <c r="X38" s="2">
        <f t="shared" si="3"/>
        <v>3085668</v>
      </c>
      <c r="Y38" s="2">
        <f t="shared" si="3"/>
        <v>-30713284</v>
      </c>
      <c r="Z38" s="34">
        <f>+IF(X38&lt;&gt;0,+(Y38/X38)*100,0)</f>
        <v>-995.35283769997295</v>
      </c>
      <c r="AA38" s="35">
        <f>+AA17+AA27+AA36</f>
        <v>12342672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-9300779</v>
      </c>
      <c r="I39" s="2">
        <f>+H40+I60</f>
        <v>-18332039</v>
      </c>
      <c r="J39" s="2">
        <f>+G39</f>
        <v>0</v>
      </c>
      <c r="K39" s="2">
        <f>+I40+K60</f>
        <v>-27627616</v>
      </c>
      <c r="L39" s="2">
        <f>+K40+L60</f>
        <v>-27627616</v>
      </c>
      <c r="M39" s="2">
        <f>+L40+M60</f>
        <v>-27627616</v>
      </c>
      <c r="N39" s="2">
        <f>+K39</f>
        <v>-27627616</v>
      </c>
      <c r="O39" s="2">
        <f>+M40+O60</f>
        <v>-27627616</v>
      </c>
      <c r="P39" s="2">
        <f>+O40+P60</f>
        <v>-27627616</v>
      </c>
      <c r="Q39" s="2">
        <f>+P40+Q60</f>
        <v>-27627616</v>
      </c>
      <c r="R39" s="2">
        <f>+O39</f>
        <v>-27627616</v>
      </c>
      <c r="S39" s="2">
        <f>+Q40+S60</f>
        <v>-27627616</v>
      </c>
      <c r="T39" s="2">
        <f>+S40+T60</f>
        <v>-27627616</v>
      </c>
      <c r="U39" s="2">
        <f>+T40+U60</f>
        <v>-27627616</v>
      </c>
      <c r="V39" s="2">
        <f>+S39</f>
        <v>-27627616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67524641</v>
      </c>
      <c r="D40" s="43">
        <f t="shared" ref="D40:AA40" si="4">+D38+D39</f>
        <v>0</v>
      </c>
      <c r="E40" s="44">
        <f t="shared" si="4"/>
        <v>12342672</v>
      </c>
      <c r="F40" s="45">
        <f t="shared" si="4"/>
        <v>12342672</v>
      </c>
      <c r="G40" s="45">
        <f t="shared" si="4"/>
        <v>-9300779</v>
      </c>
      <c r="H40" s="45">
        <f t="shared" si="4"/>
        <v>-18332039</v>
      </c>
      <c r="I40" s="45">
        <f t="shared" si="4"/>
        <v>-27627616</v>
      </c>
      <c r="J40" s="45">
        <f>+I40</f>
        <v>-27627616</v>
      </c>
      <c r="K40" s="45">
        <f t="shared" si="4"/>
        <v>-27627616</v>
      </c>
      <c r="L40" s="45">
        <f t="shared" si="4"/>
        <v>-27627616</v>
      </c>
      <c r="M40" s="45">
        <f t="shared" si="4"/>
        <v>-27627616</v>
      </c>
      <c r="N40" s="45">
        <f>+M40</f>
        <v>-27627616</v>
      </c>
      <c r="O40" s="45">
        <f t="shared" si="4"/>
        <v>-27627616</v>
      </c>
      <c r="P40" s="45">
        <f t="shared" si="4"/>
        <v>-27627616</v>
      </c>
      <c r="Q40" s="45">
        <f t="shared" si="4"/>
        <v>-27627616</v>
      </c>
      <c r="R40" s="45">
        <f>+Q40</f>
        <v>-27627616</v>
      </c>
      <c r="S40" s="45">
        <f t="shared" si="4"/>
        <v>-27627616</v>
      </c>
      <c r="T40" s="45">
        <f t="shared" si="4"/>
        <v>-27627616</v>
      </c>
      <c r="U40" s="45">
        <f t="shared" si="4"/>
        <v>-27627616</v>
      </c>
      <c r="V40" s="45">
        <f>+U40</f>
        <v>-27627616</v>
      </c>
      <c r="W40" s="45">
        <f>+V40</f>
        <v>-27627616</v>
      </c>
      <c r="X40" s="45">
        <f t="shared" si="4"/>
        <v>3085668</v>
      </c>
      <c r="Y40" s="45">
        <f t="shared" si="4"/>
        <v>-30713284</v>
      </c>
      <c r="Z40" s="46">
        <f>+IF(X40&lt;&gt;0,+(Y40/X40)*100,0)</f>
        <v>-995.35283769997295</v>
      </c>
      <c r="AA40" s="47">
        <f t="shared" si="4"/>
        <v>12342672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411885</v>
      </c>
      <c r="F7" s="20">
        <v>411885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102972</v>
      </c>
      <c r="Y7" s="20">
        <v>-102972</v>
      </c>
      <c r="Z7" s="21">
        <v>-100</v>
      </c>
      <c r="AA7" s="22">
        <v>411885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-1050000</v>
      </c>
      <c r="F14" s="20">
        <v>-1050000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-262503</v>
      </c>
      <c r="Y14" s="20">
        <v>262503</v>
      </c>
      <c r="Z14" s="21">
        <v>-100</v>
      </c>
      <c r="AA14" s="22">
        <v>-1050000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-638115</v>
      </c>
      <c r="F17" s="28">
        <f t="shared" si="0"/>
        <v>-638115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-159531</v>
      </c>
      <c r="Y17" s="28">
        <f t="shared" si="0"/>
        <v>159531</v>
      </c>
      <c r="Z17" s="29">
        <f>+IF(X17&lt;&gt;0,+(Y17/X17)*100,0)</f>
        <v>-100</v>
      </c>
      <c r="AA17" s="30">
        <f>SUM(AA6:AA16)</f>
        <v>-638115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-838115</v>
      </c>
      <c r="F38" s="2">
        <f t="shared" si="3"/>
        <v>-838115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-209532</v>
      </c>
      <c r="Y38" s="2">
        <f t="shared" si="3"/>
        <v>209532</v>
      </c>
      <c r="Z38" s="34">
        <f>+IF(X38&lt;&gt;0,+(Y38/X38)*100,0)</f>
        <v>-100</v>
      </c>
      <c r="AA38" s="35">
        <f>+AA17+AA27+AA36</f>
        <v>-838115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-838115</v>
      </c>
      <c r="F40" s="45">
        <f t="shared" si="4"/>
        <v>-838115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-209532</v>
      </c>
      <c r="Y40" s="45">
        <f t="shared" si="4"/>
        <v>209532</v>
      </c>
      <c r="Z40" s="46">
        <f>+IF(X40&lt;&gt;0,+(Y40/X40)*100,0)</f>
        <v>-100</v>
      </c>
      <c r="AA40" s="47">
        <f t="shared" si="4"/>
        <v>-838115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391478</v>
      </c>
      <c r="D14" s="18"/>
      <c r="E14" s="19">
        <v>-7843891</v>
      </c>
      <c r="F14" s="20">
        <v>-7843891</v>
      </c>
      <c r="G14" s="20">
        <v>13414</v>
      </c>
      <c r="H14" s="20">
        <v>20461</v>
      </c>
      <c r="I14" s="20">
        <v>23911</v>
      </c>
      <c r="J14" s="20">
        <v>57786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57786</v>
      </c>
      <c r="X14" s="20">
        <v>-1960971</v>
      </c>
      <c r="Y14" s="20">
        <v>2018757</v>
      </c>
      <c r="Z14" s="21">
        <v>-102.94680543465458</v>
      </c>
      <c r="AA14" s="22">
        <v>-7843891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391478</v>
      </c>
      <c r="D17" s="26">
        <f>SUM(D6:D16)</f>
        <v>0</v>
      </c>
      <c r="E17" s="27">
        <f t="shared" si="0"/>
        <v>-7843891</v>
      </c>
      <c r="F17" s="28">
        <f t="shared" si="0"/>
        <v>-7843891</v>
      </c>
      <c r="G17" s="28">
        <f t="shared" si="0"/>
        <v>13414</v>
      </c>
      <c r="H17" s="28">
        <f t="shared" si="0"/>
        <v>20461</v>
      </c>
      <c r="I17" s="28">
        <f t="shared" si="0"/>
        <v>23911</v>
      </c>
      <c r="J17" s="28">
        <f t="shared" si="0"/>
        <v>57786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57786</v>
      </c>
      <c r="X17" s="28">
        <f t="shared" si="0"/>
        <v>-1960971</v>
      </c>
      <c r="Y17" s="28">
        <f t="shared" si="0"/>
        <v>2018757</v>
      </c>
      <c r="Z17" s="29">
        <f>+IF(X17&lt;&gt;0,+(Y17/X17)*100,0)</f>
        <v>-102.94680543465458</v>
      </c>
      <c r="AA17" s="30">
        <f>SUM(AA6:AA16)</f>
        <v>-7843891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391478</v>
      </c>
      <c r="D38" s="32">
        <f>+D17+D27+D36</f>
        <v>0</v>
      </c>
      <c r="E38" s="33">
        <f t="shared" si="3"/>
        <v>-7843891</v>
      </c>
      <c r="F38" s="2">
        <f t="shared" si="3"/>
        <v>-7843891</v>
      </c>
      <c r="G38" s="2">
        <f t="shared" si="3"/>
        <v>13414</v>
      </c>
      <c r="H38" s="2">
        <f t="shared" si="3"/>
        <v>20461</v>
      </c>
      <c r="I38" s="2">
        <f t="shared" si="3"/>
        <v>23911</v>
      </c>
      <c r="J38" s="2">
        <f t="shared" si="3"/>
        <v>57786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57786</v>
      </c>
      <c r="X38" s="2">
        <f t="shared" si="3"/>
        <v>-1960971</v>
      </c>
      <c r="Y38" s="2">
        <f t="shared" si="3"/>
        <v>2018757</v>
      </c>
      <c r="Z38" s="34">
        <f>+IF(X38&lt;&gt;0,+(Y38/X38)*100,0)</f>
        <v>-102.94680543465458</v>
      </c>
      <c r="AA38" s="35">
        <f>+AA17+AA27+AA36</f>
        <v>-7843891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13414</v>
      </c>
      <c r="I39" s="2">
        <f>+H40+I60</f>
        <v>33875</v>
      </c>
      <c r="J39" s="2">
        <f>+G39</f>
        <v>0</v>
      </c>
      <c r="K39" s="2">
        <f>+I40+K60</f>
        <v>57786</v>
      </c>
      <c r="L39" s="2">
        <f>+K40+L60</f>
        <v>57786</v>
      </c>
      <c r="M39" s="2">
        <f>+L40+M60</f>
        <v>57786</v>
      </c>
      <c r="N39" s="2">
        <f>+K39</f>
        <v>57786</v>
      </c>
      <c r="O39" s="2">
        <f>+M40+O60</f>
        <v>57786</v>
      </c>
      <c r="P39" s="2">
        <f>+O40+P60</f>
        <v>57786</v>
      </c>
      <c r="Q39" s="2">
        <f>+P40+Q60</f>
        <v>57786</v>
      </c>
      <c r="R39" s="2">
        <f>+O39</f>
        <v>57786</v>
      </c>
      <c r="S39" s="2">
        <f>+Q40+S60</f>
        <v>57786</v>
      </c>
      <c r="T39" s="2">
        <f>+S40+T60</f>
        <v>57786</v>
      </c>
      <c r="U39" s="2">
        <f>+T40+U60</f>
        <v>57786</v>
      </c>
      <c r="V39" s="2">
        <f>+S39</f>
        <v>57786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391478</v>
      </c>
      <c r="D40" s="43">
        <f t="shared" ref="D40:AA40" si="4">+D38+D39</f>
        <v>0</v>
      </c>
      <c r="E40" s="44">
        <f t="shared" si="4"/>
        <v>-7843891</v>
      </c>
      <c r="F40" s="45">
        <f t="shared" si="4"/>
        <v>-7843891</v>
      </c>
      <c r="G40" s="45">
        <f t="shared" si="4"/>
        <v>13414</v>
      </c>
      <c r="H40" s="45">
        <f t="shared" si="4"/>
        <v>33875</v>
      </c>
      <c r="I40" s="45">
        <f t="shared" si="4"/>
        <v>57786</v>
      </c>
      <c r="J40" s="45">
        <f>+I40</f>
        <v>57786</v>
      </c>
      <c r="K40" s="45">
        <f t="shared" si="4"/>
        <v>57786</v>
      </c>
      <c r="L40" s="45">
        <f t="shared" si="4"/>
        <v>57786</v>
      </c>
      <c r="M40" s="45">
        <f t="shared" si="4"/>
        <v>57786</v>
      </c>
      <c r="N40" s="45">
        <f>+M40</f>
        <v>57786</v>
      </c>
      <c r="O40" s="45">
        <f t="shared" si="4"/>
        <v>57786</v>
      </c>
      <c r="P40" s="45">
        <f t="shared" si="4"/>
        <v>57786</v>
      </c>
      <c r="Q40" s="45">
        <f t="shared" si="4"/>
        <v>57786</v>
      </c>
      <c r="R40" s="45">
        <f>+Q40</f>
        <v>57786</v>
      </c>
      <c r="S40" s="45">
        <f t="shared" si="4"/>
        <v>57786</v>
      </c>
      <c r="T40" s="45">
        <f t="shared" si="4"/>
        <v>57786</v>
      </c>
      <c r="U40" s="45">
        <f t="shared" si="4"/>
        <v>57786</v>
      </c>
      <c r="V40" s="45">
        <f>+U40</f>
        <v>57786</v>
      </c>
      <c r="W40" s="45">
        <f>+V40</f>
        <v>57786</v>
      </c>
      <c r="X40" s="45">
        <f t="shared" si="4"/>
        <v>-1960971</v>
      </c>
      <c r="Y40" s="45">
        <f t="shared" si="4"/>
        <v>2018757</v>
      </c>
      <c r="Z40" s="46">
        <f>+IF(X40&lt;&gt;0,+(Y40/X40)*100,0)</f>
        <v>-102.94680543465458</v>
      </c>
      <c r="AA40" s="47">
        <f t="shared" si="4"/>
        <v>-7843891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5562919</v>
      </c>
      <c r="F7" s="20">
        <v>5562919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1390731</v>
      </c>
      <c r="Y7" s="20">
        <v>-1390731</v>
      </c>
      <c r="Z7" s="21">
        <v>-100</v>
      </c>
      <c r="AA7" s="22">
        <v>5562919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17488875</v>
      </c>
      <c r="F9" s="20">
        <v>17488875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4372218</v>
      </c>
      <c r="Y9" s="20">
        <v>-4372218</v>
      </c>
      <c r="Z9" s="21">
        <v>-100</v>
      </c>
      <c r="AA9" s="22">
        <v>17488875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-24242557</v>
      </c>
      <c r="F14" s="20">
        <v>-24242557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-6060645</v>
      </c>
      <c r="Y14" s="20">
        <v>6060645</v>
      </c>
      <c r="Z14" s="21">
        <v>-100</v>
      </c>
      <c r="AA14" s="22">
        <v>-24242557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-1190763</v>
      </c>
      <c r="F17" s="28">
        <f t="shared" si="0"/>
        <v>-1190763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-297696</v>
      </c>
      <c r="Y17" s="28">
        <f t="shared" si="0"/>
        <v>297696</v>
      </c>
      <c r="Z17" s="29">
        <f>+IF(X17&lt;&gt;0,+(Y17/X17)*100,0)</f>
        <v>-100</v>
      </c>
      <c r="AA17" s="30">
        <f>SUM(AA6:AA16)</f>
        <v>-1190763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-3350000</v>
      </c>
      <c r="F26" s="20">
        <v>-3350000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-837501</v>
      </c>
      <c r="Y26" s="20">
        <v>837501</v>
      </c>
      <c r="Z26" s="21">
        <v>-100</v>
      </c>
      <c r="AA26" s="22">
        <v>-3350000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-3350000</v>
      </c>
      <c r="F27" s="28">
        <f t="shared" si="1"/>
        <v>-3350000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-837501</v>
      </c>
      <c r="Y27" s="28">
        <f t="shared" si="1"/>
        <v>837501</v>
      </c>
      <c r="Z27" s="29">
        <f>+IF(X27&lt;&gt;0,+(Y27/X27)*100,0)</f>
        <v>-100</v>
      </c>
      <c r="AA27" s="30">
        <f>SUM(AA21:AA26)</f>
        <v>-3350000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-4540763</v>
      </c>
      <c r="F38" s="2">
        <f t="shared" si="3"/>
        <v>-4540763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-1135197</v>
      </c>
      <c r="Y38" s="2">
        <f t="shared" si="3"/>
        <v>1135197</v>
      </c>
      <c r="Z38" s="34">
        <f>+IF(X38&lt;&gt;0,+(Y38/X38)*100,0)</f>
        <v>-100</v>
      </c>
      <c r="AA38" s="35">
        <f>+AA17+AA27+AA36</f>
        <v>-4540763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-4540763</v>
      </c>
      <c r="F40" s="45">
        <f t="shared" si="4"/>
        <v>-4540763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-1135197</v>
      </c>
      <c r="Y40" s="45">
        <f t="shared" si="4"/>
        <v>1135197</v>
      </c>
      <c r="Z40" s="46">
        <f>+IF(X40&lt;&gt;0,+(Y40/X40)*100,0)</f>
        <v>-100</v>
      </c>
      <c r="AA40" s="47">
        <f t="shared" si="4"/>
        <v>-4540763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786400</v>
      </c>
      <c r="F7" s="20">
        <v>786400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196599</v>
      </c>
      <c r="Y7" s="20">
        <v>-196599</v>
      </c>
      <c r="Z7" s="21">
        <v>-100</v>
      </c>
      <c r="AA7" s="22">
        <v>786400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2042000</v>
      </c>
      <c r="F9" s="20">
        <v>2042000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510501</v>
      </c>
      <c r="Y9" s="20">
        <v>-510501</v>
      </c>
      <c r="Z9" s="21">
        <v>-100</v>
      </c>
      <c r="AA9" s="22">
        <v>2042000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-11835517</v>
      </c>
      <c r="F14" s="20">
        <v>-11835517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-2958879</v>
      </c>
      <c r="Y14" s="20">
        <v>2958879</v>
      </c>
      <c r="Z14" s="21">
        <v>-100</v>
      </c>
      <c r="AA14" s="22">
        <v>-11835517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-9007117</v>
      </c>
      <c r="F17" s="28">
        <f t="shared" si="0"/>
        <v>-9007117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-2251779</v>
      </c>
      <c r="Y17" s="28">
        <f t="shared" si="0"/>
        <v>2251779</v>
      </c>
      <c r="Z17" s="29">
        <f>+IF(X17&lt;&gt;0,+(Y17/X17)*100,0)</f>
        <v>-100</v>
      </c>
      <c r="AA17" s="30">
        <f>SUM(AA6:AA16)</f>
        <v>-9007117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-9007117</v>
      </c>
      <c r="F38" s="2">
        <f t="shared" si="3"/>
        <v>-9007117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-2251779</v>
      </c>
      <c r="Y38" s="2">
        <f t="shared" si="3"/>
        <v>2251779</v>
      </c>
      <c r="Z38" s="34">
        <f>+IF(X38&lt;&gt;0,+(Y38/X38)*100,0)</f>
        <v>-100</v>
      </c>
      <c r="AA38" s="35">
        <f>+AA17+AA27+AA36</f>
        <v>-9007117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-9007117</v>
      </c>
      <c r="F40" s="45">
        <f t="shared" si="4"/>
        <v>-9007117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-2251779</v>
      </c>
      <c r="Y40" s="45">
        <f t="shared" si="4"/>
        <v>2251779</v>
      </c>
      <c r="Z40" s="46">
        <f>+IF(X40&lt;&gt;0,+(Y40/X40)*100,0)</f>
        <v>-100</v>
      </c>
      <c r="AA40" s="47">
        <f t="shared" si="4"/>
        <v>-9007117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692544</v>
      </c>
      <c r="F7" s="20">
        <v>692544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173136</v>
      </c>
      <c r="Y7" s="20">
        <v>-173136</v>
      </c>
      <c r="Z7" s="21">
        <v>-100</v>
      </c>
      <c r="AA7" s="22">
        <v>692544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2376000</v>
      </c>
      <c r="F9" s="20">
        <v>2376000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594000</v>
      </c>
      <c r="Y9" s="20">
        <v>-594000</v>
      </c>
      <c r="Z9" s="21">
        <v>-100</v>
      </c>
      <c r="AA9" s="22">
        <v>2376000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-10439336</v>
      </c>
      <c r="F14" s="20">
        <v>-10439336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-2609844</v>
      </c>
      <c r="Y14" s="20">
        <v>2609844</v>
      </c>
      <c r="Z14" s="21">
        <v>-100</v>
      </c>
      <c r="AA14" s="22">
        <v>-10439336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-7370792</v>
      </c>
      <c r="F17" s="28">
        <f t="shared" si="0"/>
        <v>-7370792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-1842708</v>
      </c>
      <c r="Y17" s="28">
        <f t="shared" si="0"/>
        <v>1842708</v>
      </c>
      <c r="Z17" s="29">
        <f>+IF(X17&lt;&gt;0,+(Y17/X17)*100,0)</f>
        <v>-100</v>
      </c>
      <c r="AA17" s="30">
        <f>SUM(AA6:AA16)</f>
        <v>-7370792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-7470792</v>
      </c>
      <c r="F38" s="2">
        <f t="shared" si="3"/>
        <v>-7470792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-1867707</v>
      </c>
      <c r="Y38" s="2">
        <f t="shared" si="3"/>
        <v>1867707</v>
      </c>
      <c r="Z38" s="34">
        <f>+IF(X38&lt;&gt;0,+(Y38/X38)*100,0)</f>
        <v>-100</v>
      </c>
      <c r="AA38" s="35">
        <f>+AA17+AA27+AA36</f>
        <v>-7470792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-7470792</v>
      </c>
      <c r="F40" s="45">
        <f t="shared" si="4"/>
        <v>-7470792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-1867707</v>
      </c>
      <c r="Y40" s="45">
        <f t="shared" si="4"/>
        <v>1867707</v>
      </c>
      <c r="Z40" s="46">
        <f>+IF(X40&lt;&gt;0,+(Y40/X40)*100,0)</f>
        <v>-100</v>
      </c>
      <c r="AA40" s="47">
        <f t="shared" si="4"/>
        <v>-7470792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123455103</v>
      </c>
      <c r="D7" s="18"/>
      <c r="E7" s="19">
        <v>139431406</v>
      </c>
      <c r="F7" s="20">
        <v>139431406</v>
      </c>
      <c r="G7" s="20">
        <v>10611933</v>
      </c>
      <c r="H7" s="20">
        <v>10744722</v>
      </c>
      <c r="I7" s="20">
        <v>16156913</v>
      </c>
      <c r="J7" s="20">
        <v>37513568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37513568</v>
      </c>
      <c r="X7" s="20">
        <v>35074822</v>
      </c>
      <c r="Y7" s="20">
        <v>2438746</v>
      </c>
      <c r="Z7" s="21">
        <v>6.952981828389607</v>
      </c>
      <c r="AA7" s="22">
        <v>139431406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71246</v>
      </c>
      <c r="F8" s="20">
        <v>71246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71246</v>
      </c>
    </row>
    <row r="9" spans="1:27" x14ac:dyDescent="0.25">
      <c r="A9" s="23" t="s">
        <v>37</v>
      </c>
      <c r="B9" s="17" t="s">
        <v>6</v>
      </c>
      <c r="C9" s="18">
        <v>105687690</v>
      </c>
      <c r="D9" s="18"/>
      <c r="E9" s="19">
        <v>112489300</v>
      </c>
      <c r="F9" s="20">
        <v>112489300</v>
      </c>
      <c r="G9" s="20">
        <v>46870478</v>
      </c>
      <c r="H9" s="20"/>
      <c r="I9" s="20"/>
      <c r="J9" s="20">
        <v>46870478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46870478</v>
      </c>
      <c r="X9" s="20">
        <v>46870600</v>
      </c>
      <c r="Y9" s="20">
        <v>-122</v>
      </c>
      <c r="Z9" s="21"/>
      <c r="AA9" s="22">
        <v>112489300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2700000</v>
      </c>
      <c r="F10" s="20">
        <v>2700000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1306800</v>
      </c>
      <c r="Y10" s="20">
        <v>-1306800</v>
      </c>
      <c r="Z10" s="21">
        <v>-100</v>
      </c>
      <c r="AA10" s="22">
        <v>2700000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-20128226</v>
      </c>
      <c r="D14" s="18"/>
      <c r="E14" s="19">
        <v>-132374235</v>
      </c>
      <c r="F14" s="20">
        <v>-132374235</v>
      </c>
      <c r="G14" s="20">
        <v>-2212303</v>
      </c>
      <c r="H14" s="20">
        <v>-950287</v>
      </c>
      <c r="I14" s="20">
        <v>-1889513</v>
      </c>
      <c r="J14" s="20">
        <v>-5052103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-5052103</v>
      </c>
      <c r="X14" s="20">
        <v>-34569655</v>
      </c>
      <c r="Y14" s="20">
        <v>29517552</v>
      </c>
      <c r="Z14" s="21">
        <v>-85.385729189371432</v>
      </c>
      <c r="AA14" s="22">
        <v>-132374235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-345500</v>
      </c>
      <c r="F15" s="20">
        <v>-345500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-86400</v>
      </c>
      <c r="Y15" s="20">
        <v>86400</v>
      </c>
      <c r="Z15" s="21">
        <v>-100</v>
      </c>
      <c r="AA15" s="22">
        <v>-345500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209014567</v>
      </c>
      <c r="D17" s="26">
        <f>SUM(D6:D16)</f>
        <v>0</v>
      </c>
      <c r="E17" s="27">
        <f t="shared" si="0"/>
        <v>121972217</v>
      </c>
      <c r="F17" s="28">
        <f t="shared" si="0"/>
        <v>121972217</v>
      </c>
      <c r="G17" s="28">
        <f t="shared" si="0"/>
        <v>55270108</v>
      </c>
      <c r="H17" s="28">
        <f t="shared" si="0"/>
        <v>9794435</v>
      </c>
      <c r="I17" s="28">
        <f t="shared" si="0"/>
        <v>14267400</v>
      </c>
      <c r="J17" s="28">
        <f t="shared" si="0"/>
        <v>79331943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79331943</v>
      </c>
      <c r="X17" s="28">
        <f t="shared" si="0"/>
        <v>48596167</v>
      </c>
      <c r="Y17" s="28">
        <f t="shared" si="0"/>
        <v>30735776</v>
      </c>
      <c r="Z17" s="29">
        <f>+IF(X17&lt;&gt;0,+(Y17/X17)*100,0)</f>
        <v>63.247325658420763</v>
      </c>
      <c r="AA17" s="30">
        <f>SUM(AA6:AA16)</f>
        <v>121972217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-8606600</v>
      </c>
      <c r="F26" s="20">
        <v>-8606600</v>
      </c>
      <c r="G26" s="20">
        <v>-2026232</v>
      </c>
      <c r="H26" s="20"/>
      <c r="I26" s="20"/>
      <c r="J26" s="20">
        <v>-2026232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-2026232</v>
      </c>
      <c r="X26" s="20">
        <v>-4600000</v>
      </c>
      <c r="Y26" s="20">
        <v>2573768</v>
      </c>
      <c r="Z26" s="21">
        <v>-55.951478260869571</v>
      </c>
      <c r="AA26" s="22">
        <v>-8606600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-8606600</v>
      </c>
      <c r="F27" s="28">
        <f t="shared" si="1"/>
        <v>-8606600</v>
      </c>
      <c r="G27" s="28">
        <f t="shared" si="1"/>
        <v>-2026232</v>
      </c>
      <c r="H27" s="28">
        <f t="shared" si="1"/>
        <v>0</v>
      </c>
      <c r="I27" s="28">
        <f t="shared" si="1"/>
        <v>0</v>
      </c>
      <c r="J27" s="28">
        <f t="shared" si="1"/>
        <v>-2026232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-2026232</v>
      </c>
      <c r="X27" s="28">
        <f t="shared" si="1"/>
        <v>-4600000</v>
      </c>
      <c r="Y27" s="28">
        <f t="shared" si="1"/>
        <v>2573768</v>
      </c>
      <c r="Z27" s="29">
        <f>+IF(X27&lt;&gt;0,+(Y27/X27)*100,0)</f>
        <v>-55.951478260869571</v>
      </c>
      <c r="AA27" s="30">
        <f>SUM(AA21:AA26)</f>
        <v>-8606600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209014567</v>
      </c>
      <c r="D38" s="32">
        <f>+D17+D27+D36</f>
        <v>0</v>
      </c>
      <c r="E38" s="33">
        <f t="shared" si="3"/>
        <v>113365617</v>
      </c>
      <c r="F38" s="2">
        <f t="shared" si="3"/>
        <v>113365617</v>
      </c>
      <c r="G38" s="2">
        <f t="shared" si="3"/>
        <v>53243876</v>
      </c>
      <c r="H38" s="2">
        <f t="shared" si="3"/>
        <v>9794435</v>
      </c>
      <c r="I38" s="2">
        <f t="shared" si="3"/>
        <v>14267400</v>
      </c>
      <c r="J38" s="2">
        <f t="shared" si="3"/>
        <v>77305711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77305711</v>
      </c>
      <c r="X38" s="2">
        <f t="shared" si="3"/>
        <v>43996167</v>
      </c>
      <c r="Y38" s="2">
        <f t="shared" si="3"/>
        <v>33309544</v>
      </c>
      <c r="Z38" s="34">
        <f>+IF(X38&lt;&gt;0,+(Y38/X38)*100,0)</f>
        <v>75.710104473419236</v>
      </c>
      <c r="AA38" s="35">
        <f>+AA17+AA27+AA36</f>
        <v>113365617</v>
      </c>
    </row>
    <row r="39" spans="1:27" x14ac:dyDescent="0.25">
      <c r="A39" s="23" t="s">
        <v>60</v>
      </c>
      <c r="B39" s="17"/>
      <c r="C39" s="32">
        <v>491950293</v>
      </c>
      <c r="D39" s="32"/>
      <c r="E39" s="33">
        <v>591050955</v>
      </c>
      <c r="F39" s="2">
        <v>591050955</v>
      </c>
      <c r="G39" s="2">
        <v>721093085</v>
      </c>
      <c r="H39" s="2">
        <f>+G40+H60</f>
        <v>774336961</v>
      </c>
      <c r="I39" s="2">
        <f>+H40+I60</f>
        <v>784131396</v>
      </c>
      <c r="J39" s="2">
        <f>+G39</f>
        <v>721093085</v>
      </c>
      <c r="K39" s="2">
        <f>+I40+K60</f>
        <v>798398796</v>
      </c>
      <c r="L39" s="2">
        <f>+K40+L60</f>
        <v>798398796</v>
      </c>
      <c r="M39" s="2">
        <f>+L40+M60</f>
        <v>798398796</v>
      </c>
      <c r="N39" s="2">
        <f>+K39</f>
        <v>798398796</v>
      </c>
      <c r="O39" s="2">
        <f>+M40+O60</f>
        <v>798398796</v>
      </c>
      <c r="P39" s="2">
        <f>+O40+P60</f>
        <v>798398796</v>
      </c>
      <c r="Q39" s="2">
        <f>+P40+Q60</f>
        <v>798398796</v>
      </c>
      <c r="R39" s="2">
        <f>+O39</f>
        <v>798398796</v>
      </c>
      <c r="S39" s="2">
        <f>+Q40+S60</f>
        <v>798398796</v>
      </c>
      <c r="T39" s="2">
        <f>+S40+T60</f>
        <v>798398796</v>
      </c>
      <c r="U39" s="2">
        <f>+T40+U60</f>
        <v>798398796</v>
      </c>
      <c r="V39" s="2">
        <f>+S39</f>
        <v>798398796</v>
      </c>
      <c r="W39" s="2">
        <f>+G39</f>
        <v>721093085</v>
      </c>
      <c r="X39" s="2">
        <v>591050955</v>
      </c>
      <c r="Y39" s="2">
        <f>+W39-X39</f>
        <v>130042130</v>
      </c>
      <c r="Z39" s="34">
        <f>+IF(X39&lt;&gt;0,+(Y39/X39)*100,0)</f>
        <v>22.001847539523897</v>
      </c>
      <c r="AA39" s="35">
        <v>591050955</v>
      </c>
    </row>
    <row r="40" spans="1:27" x14ac:dyDescent="0.25">
      <c r="A40" s="41" t="s">
        <v>62</v>
      </c>
      <c r="B40" s="42" t="s">
        <v>61</v>
      </c>
      <c r="C40" s="43">
        <f>+C38+C39</f>
        <v>700964860</v>
      </c>
      <c r="D40" s="43">
        <f t="shared" ref="D40:AA40" si="4">+D38+D39</f>
        <v>0</v>
      </c>
      <c r="E40" s="44">
        <f t="shared" si="4"/>
        <v>704416572</v>
      </c>
      <c r="F40" s="45">
        <f t="shared" si="4"/>
        <v>704416572</v>
      </c>
      <c r="G40" s="45">
        <f t="shared" si="4"/>
        <v>774336961</v>
      </c>
      <c r="H40" s="45">
        <f t="shared" si="4"/>
        <v>784131396</v>
      </c>
      <c r="I40" s="45">
        <f t="shared" si="4"/>
        <v>798398796</v>
      </c>
      <c r="J40" s="45">
        <f>+I40</f>
        <v>798398796</v>
      </c>
      <c r="K40" s="45">
        <f t="shared" si="4"/>
        <v>798398796</v>
      </c>
      <c r="L40" s="45">
        <f t="shared" si="4"/>
        <v>798398796</v>
      </c>
      <c r="M40" s="45">
        <f t="shared" si="4"/>
        <v>798398796</v>
      </c>
      <c r="N40" s="45">
        <f>+M40</f>
        <v>798398796</v>
      </c>
      <c r="O40" s="45">
        <f t="shared" si="4"/>
        <v>798398796</v>
      </c>
      <c r="P40" s="45">
        <f t="shared" si="4"/>
        <v>798398796</v>
      </c>
      <c r="Q40" s="45">
        <f t="shared" si="4"/>
        <v>798398796</v>
      </c>
      <c r="R40" s="45">
        <f>+Q40</f>
        <v>798398796</v>
      </c>
      <c r="S40" s="45">
        <f t="shared" si="4"/>
        <v>798398796</v>
      </c>
      <c r="T40" s="45">
        <f t="shared" si="4"/>
        <v>798398796</v>
      </c>
      <c r="U40" s="45">
        <f t="shared" si="4"/>
        <v>798398796</v>
      </c>
      <c r="V40" s="45">
        <f>+U40</f>
        <v>798398796</v>
      </c>
      <c r="W40" s="45">
        <f>+V40</f>
        <v>798398796</v>
      </c>
      <c r="X40" s="45">
        <f t="shared" si="4"/>
        <v>635047122</v>
      </c>
      <c r="Y40" s="45">
        <f t="shared" si="4"/>
        <v>163351674</v>
      </c>
      <c r="Z40" s="46">
        <f>+IF(X40&lt;&gt;0,+(Y40/X40)*100,0)</f>
        <v>25.722764239218144</v>
      </c>
      <c r="AA40" s="47">
        <f t="shared" si="4"/>
        <v>704416572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721093085</v>
      </c>
      <c r="J60">
        <v>721093085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15121987</v>
      </c>
      <c r="D7" s="18"/>
      <c r="E7" s="19">
        <v>16182712</v>
      </c>
      <c r="F7" s="20">
        <v>16182712</v>
      </c>
      <c r="G7" s="20">
        <v>1335675</v>
      </c>
      <c r="H7" s="20">
        <v>1259839</v>
      </c>
      <c r="I7" s="20">
        <v>1054129</v>
      </c>
      <c r="J7" s="20">
        <v>3649643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3649643</v>
      </c>
      <c r="X7" s="20">
        <v>4030657</v>
      </c>
      <c r="Y7" s="20">
        <v>-381014</v>
      </c>
      <c r="Z7" s="21">
        <v>-9.4529006065264287</v>
      </c>
      <c r="AA7" s="22">
        <v>16182712</v>
      </c>
    </row>
    <row r="8" spans="1:27" x14ac:dyDescent="0.25">
      <c r="A8" s="23" t="s">
        <v>36</v>
      </c>
      <c r="B8" s="17" t="s">
        <v>32</v>
      </c>
      <c r="C8" s="18">
        <v>21950</v>
      </c>
      <c r="D8" s="18"/>
      <c r="E8" s="19">
        <v>58046</v>
      </c>
      <c r="F8" s="20">
        <v>58046</v>
      </c>
      <c r="G8" s="20">
        <v>5157</v>
      </c>
      <c r="H8" s="20">
        <v>674</v>
      </c>
      <c r="I8" s="20">
        <v>4288</v>
      </c>
      <c r="J8" s="20">
        <v>10119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10119</v>
      </c>
      <c r="X8" s="20">
        <v>17757</v>
      </c>
      <c r="Y8" s="20">
        <v>-7638</v>
      </c>
      <c r="Z8" s="21">
        <v>-43.014022638959283</v>
      </c>
      <c r="AA8" s="22">
        <v>58046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16680529</v>
      </c>
      <c r="F9" s="20">
        <v>16680529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4170129</v>
      </c>
      <c r="Y9" s="20">
        <v>-4170129</v>
      </c>
      <c r="Z9" s="21">
        <v>-100</v>
      </c>
      <c r="AA9" s="22">
        <v>16680529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1000048</v>
      </c>
      <c r="F11" s="20">
        <v>1000048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206870</v>
      </c>
      <c r="Y11" s="20">
        <v>-206870</v>
      </c>
      <c r="Z11" s="21">
        <v>-100</v>
      </c>
      <c r="AA11" s="22">
        <v>1000048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-35065256</v>
      </c>
      <c r="F14" s="20">
        <v>-35065256</v>
      </c>
      <c r="G14" s="20">
        <v>-1175013</v>
      </c>
      <c r="H14" s="20">
        <v>-973835</v>
      </c>
      <c r="I14" s="20">
        <v>-1410034</v>
      </c>
      <c r="J14" s="20">
        <v>-3558882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-3558882</v>
      </c>
      <c r="X14" s="20">
        <v>-8521550</v>
      </c>
      <c r="Y14" s="20">
        <v>4962668</v>
      </c>
      <c r="Z14" s="21">
        <v>-58.236682293714168</v>
      </c>
      <c r="AA14" s="22">
        <v>-35065256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15143937</v>
      </c>
      <c r="D17" s="26">
        <f>SUM(D6:D16)</f>
        <v>0</v>
      </c>
      <c r="E17" s="27">
        <f t="shared" si="0"/>
        <v>-1143921</v>
      </c>
      <c r="F17" s="28">
        <f t="shared" si="0"/>
        <v>-1143921</v>
      </c>
      <c r="G17" s="28">
        <f t="shared" si="0"/>
        <v>165819</v>
      </c>
      <c r="H17" s="28">
        <f t="shared" si="0"/>
        <v>286678</v>
      </c>
      <c r="I17" s="28">
        <f t="shared" si="0"/>
        <v>-351617</v>
      </c>
      <c r="J17" s="28">
        <f t="shared" si="0"/>
        <v>100880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100880</v>
      </c>
      <c r="X17" s="28">
        <f t="shared" si="0"/>
        <v>-96137</v>
      </c>
      <c r="Y17" s="28">
        <f t="shared" si="0"/>
        <v>197017</v>
      </c>
      <c r="Z17" s="29">
        <f>+IF(X17&lt;&gt;0,+(Y17/X17)*100,0)</f>
        <v>-204.93358436398057</v>
      </c>
      <c r="AA17" s="30">
        <f>SUM(AA6:AA16)</f>
        <v>-1143921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-6246273</v>
      </c>
      <c r="D26" s="18"/>
      <c r="E26" s="19">
        <v>-600000</v>
      </c>
      <c r="F26" s="20">
        <v>-600000</v>
      </c>
      <c r="G26" s="20">
        <v>-1570595</v>
      </c>
      <c r="H26" s="20"/>
      <c r="I26" s="20"/>
      <c r="J26" s="20">
        <v>-1570595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-1570595</v>
      </c>
      <c r="X26" s="20">
        <v>-150000</v>
      </c>
      <c r="Y26" s="20">
        <v>-1420595</v>
      </c>
      <c r="Z26" s="21">
        <v>947.06333333333339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-6246273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-1570595</v>
      </c>
      <c r="H27" s="28">
        <f t="shared" si="1"/>
        <v>0</v>
      </c>
      <c r="I27" s="28">
        <f t="shared" si="1"/>
        <v>0</v>
      </c>
      <c r="J27" s="28">
        <f t="shared" si="1"/>
        <v>-1570595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-1570595</v>
      </c>
      <c r="X27" s="28">
        <f t="shared" si="1"/>
        <v>-150000</v>
      </c>
      <c r="Y27" s="28">
        <f t="shared" si="1"/>
        <v>-1420595</v>
      </c>
      <c r="Z27" s="29">
        <f>+IF(X27&lt;&gt;0,+(Y27/X27)*100,0)</f>
        <v>947.06333333333339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8897664</v>
      </c>
      <c r="D38" s="32">
        <f>+D17+D27+D36</f>
        <v>0</v>
      </c>
      <c r="E38" s="33">
        <f t="shared" si="3"/>
        <v>-1743921</v>
      </c>
      <c r="F38" s="2">
        <f t="shared" si="3"/>
        <v>-1743921</v>
      </c>
      <c r="G38" s="2">
        <f t="shared" si="3"/>
        <v>-1404776</v>
      </c>
      <c r="H38" s="2">
        <f t="shared" si="3"/>
        <v>286678</v>
      </c>
      <c r="I38" s="2">
        <f t="shared" si="3"/>
        <v>-351617</v>
      </c>
      <c r="J38" s="2">
        <f t="shared" si="3"/>
        <v>-1469715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-1469715</v>
      </c>
      <c r="X38" s="2">
        <f t="shared" si="3"/>
        <v>-246137</v>
      </c>
      <c r="Y38" s="2">
        <f t="shared" si="3"/>
        <v>-1223578</v>
      </c>
      <c r="Z38" s="34">
        <f>+IF(X38&lt;&gt;0,+(Y38/X38)*100,0)</f>
        <v>497.11258364244298</v>
      </c>
      <c r="AA38" s="35">
        <f>+AA17+AA27+AA36</f>
        <v>-1743921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-1404776</v>
      </c>
      <c r="I39" s="2">
        <f>+H40+I60</f>
        <v>-1118098</v>
      </c>
      <c r="J39" s="2">
        <f>+G39</f>
        <v>0</v>
      </c>
      <c r="K39" s="2">
        <f>+I40+K60</f>
        <v>-1469715</v>
      </c>
      <c r="L39" s="2">
        <f>+K40+L60</f>
        <v>-1469715</v>
      </c>
      <c r="M39" s="2">
        <f>+L40+M60</f>
        <v>-1469715</v>
      </c>
      <c r="N39" s="2">
        <f>+K39</f>
        <v>-1469715</v>
      </c>
      <c r="O39" s="2">
        <f>+M40+O60</f>
        <v>-1469715</v>
      </c>
      <c r="P39" s="2">
        <f>+O40+P60</f>
        <v>-1469715</v>
      </c>
      <c r="Q39" s="2">
        <f>+P40+Q60</f>
        <v>-1469715</v>
      </c>
      <c r="R39" s="2">
        <f>+O39</f>
        <v>-1469715</v>
      </c>
      <c r="S39" s="2">
        <f>+Q40+S60</f>
        <v>-1469715</v>
      </c>
      <c r="T39" s="2">
        <f>+S40+T60</f>
        <v>-1469715</v>
      </c>
      <c r="U39" s="2">
        <f>+T40+U60</f>
        <v>-1469715</v>
      </c>
      <c r="V39" s="2">
        <f>+S39</f>
        <v>-1469715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8897664</v>
      </c>
      <c r="D40" s="43">
        <f t="shared" ref="D40:AA40" si="4">+D38+D39</f>
        <v>0</v>
      </c>
      <c r="E40" s="44">
        <f t="shared" si="4"/>
        <v>-1743921</v>
      </c>
      <c r="F40" s="45">
        <f t="shared" si="4"/>
        <v>-1743921</v>
      </c>
      <c r="G40" s="45">
        <f t="shared" si="4"/>
        <v>-1404776</v>
      </c>
      <c r="H40" s="45">
        <f t="shared" si="4"/>
        <v>-1118098</v>
      </c>
      <c r="I40" s="45">
        <f t="shared" si="4"/>
        <v>-1469715</v>
      </c>
      <c r="J40" s="45">
        <f>+I40</f>
        <v>-1469715</v>
      </c>
      <c r="K40" s="45">
        <f t="shared" si="4"/>
        <v>-1469715</v>
      </c>
      <c r="L40" s="45">
        <f t="shared" si="4"/>
        <v>-1469715</v>
      </c>
      <c r="M40" s="45">
        <f t="shared" si="4"/>
        <v>-1469715</v>
      </c>
      <c r="N40" s="45">
        <f>+M40</f>
        <v>-1469715</v>
      </c>
      <c r="O40" s="45">
        <f t="shared" si="4"/>
        <v>-1469715</v>
      </c>
      <c r="P40" s="45">
        <f t="shared" si="4"/>
        <v>-1469715</v>
      </c>
      <c r="Q40" s="45">
        <f t="shared" si="4"/>
        <v>-1469715</v>
      </c>
      <c r="R40" s="45">
        <f>+Q40</f>
        <v>-1469715</v>
      </c>
      <c r="S40" s="45">
        <f t="shared" si="4"/>
        <v>-1469715</v>
      </c>
      <c r="T40" s="45">
        <f t="shared" si="4"/>
        <v>-1469715</v>
      </c>
      <c r="U40" s="45">
        <f t="shared" si="4"/>
        <v>-1469715</v>
      </c>
      <c r="V40" s="45">
        <f>+U40</f>
        <v>-1469715</v>
      </c>
      <c r="W40" s="45">
        <f>+V40</f>
        <v>-1469715</v>
      </c>
      <c r="X40" s="45">
        <f t="shared" si="4"/>
        <v>-246137</v>
      </c>
      <c r="Y40" s="45">
        <f t="shared" si="4"/>
        <v>-1223578</v>
      </c>
      <c r="Z40" s="46">
        <f>+IF(X40&lt;&gt;0,+(Y40/X40)*100,0)</f>
        <v>497.11258364244298</v>
      </c>
      <c r="AA40" s="47">
        <f t="shared" si="4"/>
        <v>-1743921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67979</v>
      </c>
      <c r="D7" s="18"/>
      <c r="E7" s="19">
        <v>2447328</v>
      </c>
      <c r="F7" s="20">
        <v>2447328</v>
      </c>
      <c r="G7" s="20"/>
      <c r="H7" s="20">
        <v>153887</v>
      </c>
      <c r="I7" s="20">
        <v>130170</v>
      </c>
      <c r="J7" s="20">
        <v>284057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284057</v>
      </c>
      <c r="X7" s="20">
        <v>611832</v>
      </c>
      <c r="Y7" s="20">
        <v>-327775</v>
      </c>
      <c r="Z7" s="21">
        <v>-53.57271277082598</v>
      </c>
      <c r="AA7" s="22">
        <v>2447328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54053</v>
      </c>
      <c r="F9" s="20">
        <v>54053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13512</v>
      </c>
      <c r="Y9" s="20">
        <v>-13512</v>
      </c>
      <c r="Z9" s="21">
        <v>-100</v>
      </c>
      <c r="AA9" s="22">
        <v>54053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-2760576</v>
      </c>
      <c r="F14" s="20">
        <v>-2760576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-690147</v>
      </c>
      <c r="Y14" s="20">
        <v>690147</v>
      </c>
      <c r="Z14" s="21">
        <v>-100</v>
      </c>
      <c r="AA14" s="22">
        <v>-2760576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67979</v>
      </c>
      <c r="D17" s="26">
        <f>SUM(D6:D16)</f>
        <v>0</v>
      </c>
      <c r="E17" s="27">
        <f t="shared" si="0"/>
        <v>-259195</v>
      </c>
      <c r="F17" s="28">
        <f t="shared" si="0"/>
        <v>-259195</v>
      </c>
      <c r="G17" s="28">
        <f t="shared" si="0"/>
        <v>0</v>
      </c>
      <c r="H17" s="28">
        <f t="shared" si="0"/>
        <v>153887</v>
      </c>
      <c r="I17" s="28">
        <f t="shared" si="0"/>
        <v>130170</v>
      </c>
      <c r="J17" s="28">
        <f t="shared" si="0"/>
        <v>284057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284057</v>
      </c>
      <c r="X17" s="28">
        <f t="shared" si="0"/>
        <v>-64803</v>
      </c>
      <c r="Y17" s="28">
        <f t="shared" si="0"/>
        <v>348860</v>
      </c>
      <c r="Z17" s="29">
        <f>+IF(X17&lt;&gt;0,+(Y17/X17)*100,0)</f>
        <v>-538.33927441630783</v>
      </c>
      <c r="AA17" s="30">
        <f>SUM(AA6:AA16)</f>
        <v>-259195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-12210764</v>
      </c>
      <c r="F26" s="20">
        <v>-12210764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-3052689</v>
      </c>
      <c r="Y26" s="20">
        <v>3052689</v>
      </c>
      <c r="Z26" s="21">
        <v>-100</v>
      </c>
      <c r="AA26" s="22">
        <v>-12210764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-12210764</v>
      </c>
      <c r="F27" s="28">
        <f t="shared" si="1"/>
        <v>-12210764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-3052689</v>
      </c>
      <c r="Y27" s="28">
        <f t="shared" si="1"/>
        <v>3052689</v>
      </c>
      <c r="Z27" s="29">
        <f>+IF(X27&lt;&gt;0,+(Y27/X27)*100,0)</f>
        <v>-100</v>
      </c>
      <c r="AA27" s="30">
        <f>SUM(AA21:AA26)</f>
        <v>-12210764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67979</v>
      </c>
      <c r="D38" s="32">
        <f>+D17+D27+D36</f>
        <v>0</v>
      </c>
      <c r="E38" s="33">
        <f t="shared" si="3"/>
        <v>-12469959</v>
      </c>
      <c r="F38" s="2">
        <f t="shared" si="3"/>
        <v>-12469959</v>
      </c>
      <c r="G38" s="2">
        <f t="shared" si="3"/>
        <v>0</v>
      </c>
      <c r="H38" s="2">
        <f t="shared" si="3"/>
        <v>153887</v>
      </c>
      <c r="I38" s="2">
        <f t="shared" si="3"/>
        <v>130170</v>
      </c>
      <c r="J38" s="2">
        <f t="shared" si="3"/>
        <v>284057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284057</v>
      </c>
      <c r="X38" s="2">
        <f t="shared" si="3"/>
        <v>-3117492</v>
      </c>
      <c r="Y38" s="2">
        <f t="shared" si="3"/>
        <v>3401549</v>
      </c>
      <c r="Z38" s="34">
        <f>+IF(X38&lt;&gt;0,+(Y38/X38)*100,0)</f>
        <v>-109.11171544305486</v>
      </c>
      <c r="AA38" s="35">
        <f>+AA17+AA27+AA36</f>
        <v>-12469959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153887</v>
      </c>
      <c r="J39" s="2">
        <f>+G39</f>
        <v>0</v>
      </c>
      <c r="K39" s="2">
        <f>+I40+K60</f>
        <v>284057</v>
      </c>
      <c r="L39" s="2">
        <f>+K40+L60</f>
        <v>284057</v>
      </c>
      <c r="M39" s="2">
        <f>+L40+M60</f>
        <v>284057</v>
      </c>
      <c r="N39" s="2">
        <f>+K39</f>
        <v>284057</v>
      </c>
      <c r="O39" s="2">
        <f>+M40+O60</f>
        <v>284057</v>
      </c>
      <c r="P39" s="2">
        <f>+O40+P60</f>
        <v>284057</v>
      </c>
      <c r="Q39" s="2">
        <f>+P40+Q60</f>
        <v>284057</v>
      </c>
      <c r="R39" s="2">
        <f>+O39</f>
        <v>284057</v>
      </c>
      <c r="S39" s="2">
        <f>+Q40+S60</f>
        <v>284057</v>
      </c>
      <c r="T39" s="2">
        <f>+S40+T60</f>
        <v>284057</v>
      </c>
      <c r="U39" s="2">
        <f>+T40+U60</f>
        <v>284057</v>
      </c>
      <c r="V39" s="2">
        <f>+S39</f>
        <v>284057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67979</v>
      </c>
      <c r="D40" s="43">
        <f t="shared" ref="D40:AA40" si="4">+D38+D39</f>
        <v>0</v>
      </c>
      <c r="E40" s="44">
        <f t="shared" si="4"/>
        <v>-12469959</v>
      </c>
      <c r="F40" s="45">
        <f t="shared" si="4"/>
        <v>-12469959</v>
      </c>
      <c r="G40" s="45">
        <f t="shared" si="4"/>
        <v>0</v>
      </c>
      <c r="H40" s="45">
        <f t="shared" si="4"/>
        <v>153887</v>
      </c>
      <c r="I40" s="45">
        <f t="shared" si="4"/>
        <v>284057</v>
      </c>
      <c r="J40" s="45">
        <f>+I40</f>
        <v>284057</v>
      </c>
      <c r="K40" s="45">
        <f t="shared" si="4"/>
        <v>284057</v>
      </c>
      <c r="L40" s="45">
        <f t="shared" si="4"/>
        <v>284057</v>
      </c>
      <c r="M40" s="45">
        <f t="shared" si="4"/>
        <v>284057</v>
      </c>
      <c r="N40" s="45">
        <f>+M40</f>
        <v>284057</v>
      </c>
      <c r="O40" s="45">
        <f t="shared" si="4"/>
        <v>284057</v>
      </c>
      <c r="P40" s="45">
        <f t="shared" si="4"/>
        <v>284057</v>
      </c>
      <c r="Q40" s="45">
        <f t="shared" si="4"/>
        <v>284057</v>
      </c>
      <c r="R40" s="45">
        <f>+Q40</f>
        <v>284057</v>
      </c>
      <c r="S40" s="45">
        <f t="shared" si="4"/>
        <v>284057</v>
      </c>
      <c r="T40" s="45">
        <f t="shared" si="4"/>
        <v>284057</v>
      </c>
      <c r="U40" s="45">
        <f t="shared" si="4"/>
        <v>284057</v>
      </c>
      <c r="V40" s="45">
        <f>+U40</f>
        <v>284057</v>
      </c>
      <c r="W40" s="45">
        <f>+V40</f>
        <v>284057</v>
      </c>
      <c r="X40" s="45">
        <f t="shared" si="4"/>
        <v>-3117492</v>
      </c>
      <c r="Y40" s="45">
        <f t="shared" si="4"/>
        <v>3401549</v>
      </c>
      <c r="Z40" s="46">
        <f>+IF(X40&lt;&gt;0,+(Y40/X40)*100,0)</f>
        <v>-109.11171544305486</v>
      </c>
      <c r="AA40" s="47">
        <f t="shared" si="4"/>
        <v>-12469959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2722660</v>
      </c>
      <c r="D7" s="18"/>
      <c r="E7" s="19">
        <v>1634477</v>
      </c>
      <c r="F7" s="20">
        <v>1634477</v>
      </c>
      <c r="G7" s="20">
        <v>-2652743</v>
      </c>
      <c r="H7" s="20">
        <v>2900943</v>
      </c>
      <c r="I7" s="20">
        <v>75136</v>
      </c>
      <c r="J7" s="20">
        <v>323336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323336</v>
      </c>
      <c r="X7" s="20">
        <v>408618</v>
      </c>
      <c r="Y7" s="20">
        <v>-85282</v>
      </c>
      <c r="Z7" s="21">
        <v>-20.870837799607457</v>
      </c>
      <c r="AA7" s="22">
        <v>1634477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-11642996</v>
      </c>
      <c r="F14" s="20">
        <v>-11642996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-2910750</v>
      </c>
      <c r="Y14" s="20">
        <v>2910750</v>
      </c>
      <c r="Z14" s="21">
        <v>-100</v>
      </c>
      <c r="AA14" s="22">
        <v>-11642996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2722660</v>
      </c>
      <c r="D17" s="26">
        <f>SUM(D6:D16)</f>
        <v>0</v>
      </c>
      <c r="E17" s="27">
        <f t="shared" si="0"/>
        <v>-10008519</v>
      </c>
      <c r="F17" s="28">
        <f t="shared" si="0"/>
        <v>-10008519</v>
      </c>
      <c r="G17" s="28">
        <f t="shared" si="0"/>
        <v>-2652743</v>
      </c>
      <c r="H17" s="28">
        <f t="shared" si="0"/>
        <v>2900943</v>
      </c>
      <c r="I17" s="28">
        <f t="shared" si="0"/>
        <v>75136</v>
      </c>
      <c r="J17" s="28">
        <f t="shared" si="0"/>
        <v>323336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323336</v>
      </c>
      <c r="X17" s="28">
        <f t="shared" si="0"/>
        <v>-2502132</v>
      </c>
      <c r="Y17" s="28">
        <f t="shared" si="0"/>
        <v>2825468</v>
      </c>
      <c r="Z17" s="29">
        <f>+IF(X17&lt;&gt;0,+(Y17/X17)*100,0)</f>
        <v>-112.92241976042831</v>
      </c>
      <c r="AA17" s="30">
        <f>SUM(AA6:AA16)</f>
        <v>-10008519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-460000</v>
      </c>
      <c r="F26" s="20">
        <v>-460000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-114999</v>
      </c>
      <c r="Y26" s="20">
        <v>114999</v>
      </c>
      <c r="Z26" s="21">
        <v>-100</v>
      </c>
      <c r="AA26" s="22">
        <v>-460000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-460000</v>
      </c>
      <c r="F27" s="28">
        <f t="shared" si="1"/>
        <v>-460000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-114999</v>
      </c>
      <c r="Y27" s="28">
        <f t="shared" si="1"/>
        <v>114999</v>
      </c>
      <c r="Z27" s="29">
        <f>+IF(X27&lt;&gt;0,+(Y27/X27)*100,0)</f>
        <v>-100</v>
      </c>
      <c r="AA27" s="30">
        <f>SUM(AA21:AA26)</f>
        <v>-460000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2722660</v>
      </c>
      <c r="D38" s="32">
        <f>+D17+D27+D36</f>
        <v>0</v>
      </c>
      <c r="E38" s="33">
        <f t="shared" si="3"/>
        <v>-10468519</v>
      </c>
      <c r="F38" s="2">
        <f t="shared" si="3"/>
        <v>-10468519</v>
      </c>
      <c r="G38" s="2">
        <f t="shared" si="3"/>
        <v>-2652743</v>
      </c>
      <c r="H38" s="2">
        <f t="shared" si="3"/>
        <v>2900943</v>
      </c>
      <c r="I38" s="2">
        <f t="shared" si="3"/>
        <v>75136</v>
      </c>
      <c r="J38" s="2">
        <f t="shared" si="3"/>
        <v>323336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323336</v>
      </c>
      <c r="X38" s="2">
        <f t="shared" si="3"/>
        <v>-2617131</v>
      </c>
      <c r="Y38" s="2">
        <f t="shared" si="3"/>
        <v>2940467</v>
      </c>
      <c r="Z38" s="34">
        <f>+IF(X38&lt;&gt;0,+(Y38/X38)*100,0)</f>
        <v>-112.35459745805616</v>
      </c>
      <c r="AA38" s="35">
        <f>+AA17+AA27+AA36</f>
        <v>-10468519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-2652743</v>
      </c>
      <c r="I39" s="2">
        <f>+H40+I60</f>
        <v>248200</v>
      </c>
      <c r="J39" s="2">
        <f>+G39</f>
        <v>0</v>
      </c>
      <c r="K39" s="2">
        <f>+I40+K60</f>
        <v>323336</v>
      </c>
      <c r="L39" s="2">
        <f>+K40+L60</f>
        <v>323336</v>
      </c>
      <c r="M39" s="2">
        <f>+L40+M60</f>
        <v>323336</v>
      </c>
      <c r="N39" s="2">
        <f>+K39</f>
        <v>323336</v>
      </c>
      <c r="O39" s="2">
        <f>+M40+O60</f>
        <v>323336</v>
      </c>
      <c r="P39" s="2">
        <f>+O40+P60</f>
        <v>323336</v>
      </c>
      <c r="Q39" s="2">
        <f>+P40+Q60</f>
        <v>323336</v>
      </c>
      <c r="R39" s="2">
        <f>+O39</f>
        <v>323336</v>
      </c>
      <c r="S39" s="2">
        <f>+Q40+S60</f>
        <v>323336</v>
      </c>
      <c r="T39" s="2">
        <f>+S40+T60</f>
        <v>323336</v>
      </c>
      <c r="U39" s="2">
        <f>+T40+U60</f>
        <v>323336</v>
      </c>
      <c r="V39" s="2">
        <f>+S39</f>
        <v>323336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2722660</v>
      </c>
      <c r="D40" s="43">
        <f t="shared" ref="D40:AA40" si="4">+D38+D39</f>
        <v>0</v>
      </c>
      <c r="E40" s="44">
        <f t="shared" si="4"/>
        <v>-10468519</v>
      </c>
      <c r="F40" s="45">
        <f t="shared" si="4"/>
        <v>-10468519</v>
      </c>
      <c r="G40" s="45">
        <f t="shared" si="4"/>
        <v>-2652743</v>
      </c>
      <c r="H40" s="45">
        <f t="shared" si="4"/>
        <v>248200</v>
      </c>
      <c r="I40" s="45">
        <f t="shared" si="4"/>
        <v>323336</v>
      </c>
      <c r="J40" s="45">
        <f>+I40</f>
        <v>323336</v>
      </c>
      <c r="K40" s="45">
        <f t="shared" si="4"/>
        <v>323336</v>
      </c>
      <c r="L40" s="45">
        <f t="shared" si="4"/>
        <v>323336</v>
      </c>
      <c r="M40" s="45">
        <f t="shared" si="4"/>
        <v>323336</v>
      </c>
      <c r="N40" s="45">
        <f>+M40</f>
        <v>323336</v>
      </c>
      <c r="O40" s="45">
        <f t="shared" si="4"/>
        <v>323336</v>
      </c>
      <c r="P40" s="45">
        <f t="shared" si="4"/>
        <v>323336</v>
      </c>
      <c r="Q40" s="45">
        <f t="shared" si="4"/>
        <v>323336</v>
      </c>
      <c r="R40" s="45">
        <f>+Q40</f>
        <v>323336</v>
      </c>
      <c r="S40" s="45">
        <f t="shared" si="4"/>
        <v>323336</v>
      </c>
      <c r="T40" s="45">
        <f t="shared" si="4"/>
        <v>323336</v>
      </c>
      <c r="U40" s="45">
        <f t="shared" si="4"/>
        <v>323336</v>
      </c>
      <c r="V40" s="45">
        <f>+U40</f>
        <v>323336</v>
      </c>
      <c r="W40" s="45">
        <f>+V40</f>
        <v>323336</v>
      </c>
      <c r="X40" s="45">
        <f t="shared" si="4"/>
        <v>-2617131</v>
      </c>
      <c r="Y40" s="45">
        <f t="shared" si="4"/>
        <v>2940467</v>
      </c>
      <c r="Z40" s="46">
        <f>+IF(X40&lt;&gt;0,+(Y40/X40)*100,0)</f>
        <v>-112.35459745805616</v>
      </c>
      <c r="AA40" s="47">
        <f t="shared" si="4"/>
        <v>-10468519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540398</v>
      </c>
      <c r="D7" s="18"/>
      <c r="E7" s="19">
        <v>15057463</v>
      </c>
      <c r="F7" s="20">
        <v>15057463</v>
      </c>
      <c r="G7" s="20">
        <v>390177</v>
      </c>
      <c r="H7" s="20">
        <v>494262</v>
      </c>
      <c r="I7" s="20">
        <v>601253</v>
      </c>
      <c r="J7" s="20">
        <v>1485692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1485692</v>
      </c>
      <c r="X7" s="20">
        <v>3764364</v>
      </c>
      <c r="Y7" s="20">
        <v>-2278672</v>
      </c>
      <c r="Z7" s="21">
        <v>-60.532722127828229</v>
      </c>
      <c r="AA7" s="22">
        <v>15057463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-15678394</v>
      </c>
      <c r="F14" s="20">
        <v>-15678394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-3919596</v>
      </c>
      <c r="Y14" s="20">
        <v>3919596</v>
      </c>
      <c r="Z14" s="21">
        <v>-100</v>
      </c>
      <c r="AA14" s="22">
        <v>-15678394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540398</v>
      </c>
      <c r="D17" s="26">
        <f>SUM(D6:D16)</f>
        <v>0</v>
      </c>
      <c r="E17" s="27">
        <f t="shared" si="0"/>
        <v>-620931</v>
      </c>
      <c r="F17" s="28">
        <f t="shared" si="0"/>
        <v>-620931</v>
      </c>
      <c r="G17" s="28">
        <f t="shared" si="0"/>
        <v>390177</v>
      </c>
      <c r="H17" s="28">
        <f t="shared" si="0"/>
        <v>494262</v>
      </c>
      <c r="I17" s="28">
        <f t="shared" si="0"/>
        <v>601253</v>
      </c>
      <c r="J17" s="28">
        <f t="shared" si="0"/>
        <v>1485692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1485692</v>
      </c>
      <c r="X17" s="28">
        <f t="shared" si="0"/>
        <v>-155232</v>
      </c>
      <c r="Y17" s="28">
        <f t="shared" si="0"/>
        <v>1640924</v>
      </c>
      <c r="Z17" s="29">
        <f>+IF(X17&lt;&gt;0,+(Y17/X17)*100,0)</f>
        <v>-1057.0784374355803</v>
      </c>
      <c r="AA17" s="30">
        <f>SUM(AA6:AA16)</f>
        <v>-620931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-1869568</v>
      </c>
      <c r="F26" s="20">
        <v>-1869568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-467391</v>
      </c>
      <c r="Y26" s="20">
        <v>467391</v>
      </c>
      <c r="Z26" s="21">
        <v>-100</v>
      </c>
      <c r="AA26" s="22">
        <v>-1869568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-1869568</v>
      </c>
      <c r="F27" s="28">
        <f t="shared" si="1"/>
        <v>-1869568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-467391</v>
      </c>
      <c r="Y27" s="28">
        <f t="shared" si="1"/>
        <v>467391</v>
      </c>
      <c r="Z27" s="29">
        <f>+IF(X27&lt;&gt;0,+(Y27/X27)*100,0)</f>
        <v>-100</v>
      </c>
      <c r="AA27" s="30">
        <f>SUM(AA21:AA26)</f>
        <v>-1869568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540398</v>
      </c>
      <c r="D38" s="32">
        <f>+D17+D27+D36</f>
        <v>0</v>
      </c>
      <c r="E38" s="33">
        <f t="shared" si="3"/>
        <v>-2490499</v>
      </c>
      <c r="F38" s="2">
        <f t="shared" si="3"/>
        <v>-2490499</v>
      </c>
      <c r="G38" s="2">
        <f t="shared" si="3"/>
        <v>390177</v>
      </c>
      <c r="H38" s="2">
        <f t="shared" si="3"/>
        <v>494262</v>
      </c>
      <c r="I38" s="2">
        <f t="shared" si="3"/>
        <v>601253</v>
      </c>
      <c r="J38" s="2">
        <f t="shared" si="3"/>
        <v>1485692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1485692</v>
      </c>
      <c r="X38" s="2">
        <f t="shared" si="3"/>
        <v>-622623</v>
      </c>
      <c r="Y38" s="2">
        <f t="shared" si="3"/>
        <v>2108315</v>
      </c>
      <c r="Z38" s="34">
        <f>+IF(X38&lt;&gt;0,+(Y38/X38)*100,0)</f>
        <v>-338.61823286322539</v>
      </c>
      <c r="AA38" s="35">
        <f>+AA17+AA27+AA36</f>
        <v>-2490499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390177</v>
      </c>
      <c r="I39" s="2">
        <f>+H40+I60</f>
        <v>884439</v>
      </c>
      <c r="J39" s="2">
        <f>+G39</f>
        <v>0</v>
      </c>
      <c r="K39" s="2">
        <f>+I40+K60</f>
        <v>1485692</v>
      </c>
      <c r="L39" s="2">
        <f>+K40+L60</f>
        <v>1485692</v>
      </c>
      <c r="M39" s="2">
        <f>+L40+M60</f>
        <v>1485692</v>
      </c>
      <c r="N39" s="2">
        <f>+K39</f>
        <v>1485692</v>
      </c>
      <c r="O39" s="2">
        <f>+M40+O60</f>
        <v>1485692</v>
      </c>
      <c r="P39" s="2">
        <f>+O40+P60</f>
        <v>1485692</v>
      </c>
      <c r="Q39" s="2">
        <f>+P40+Q60</f>
        <v>1485692</v>
      </c>
      <c r="R39" s="2">
        <f>+O39</f>
        <v>1485692</v>
      </c>
      <c r="S39" s="2">
        <f>+Q40+S60</f>
        <v>1485692</v>
      </c>
      <c r="T39" s="2">
        <f>+S40+T60</f>
        <v>1485692</v>
      </c>
      <c r="U39" s="2">
        <f>+T40+U60</f>
        <v>1485692</v>
      </c>
      <c r="V39" s="2">
        <f>+S39</f>
        <v>1485692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540398</v>
      </c>
      <c r="D40" s="43">
        <f t="shared" ref="D40:AA40" si="4">+D38+D39</f>
        <v>0</v>
      </c>
      <c r="E40" s="44">
        <f t="shared" si="4"/>
        <v>-2490499</v>
      </c>
      <c r="F40" s="45">
        <f t="shared" si="4"/>
        <v>-2490499</v>
      </c>
      <c r="G40" s="45">
        <f t="shared" si="4"/>
        <v>390177</v>
      </c>
      <c r="H40" s="45">
        <f t="shared" si="4"/>
        <v>884439</v>
      </c>
      <c r="I40" s="45">
        <f t="shared" si="4"/>
        <v>1485692</v>
      </c>
      <c r="J40" s="45">
        <f>+I40</f>
        <v>1485692</v>
      </c>
      <c r="K40" s="45">
        <f t="shared" si="4"/>
        <v>1485692</v>
      </c>
      <c r="L40" s="45">
        <f t="shared" si="4"/>
        <v>1485692</v>
      </c>
      <c r="M40" s="45">
        <f t="shared" si="4"/>
        <v>1485692</v>
      </c>
      <c r="N40" s="45">
        <f>+M40</f>
        <v>1485692</v>
      </c>
      <c r="O40" s="45">
        <f t="shared" si="4"/>
        <v>1485692</v>
      </c>
      <c r="P40" s="45">
        <f t="shared" si="4"/>
        <v>1485692</v>
      </c>
      <c r="Q40" s="45">
        <f t="shared" si="4"/>
        <v>1485692</v>
      </c>
      <c r="R40" s="45">
        <f>+Q40</f>
        <v>1485692</v>
      </c>
      <c r="S40" s="45">
        <f t="shared" si="4"/>
        <v>1485692</v>
      </c>
      <c r="T40" s="45">
        <f t="shared" si="4"/>
        <v>1485692</v>
      </c>
      <c r="U40" s="45">
        <f t="shared" si="4"/>
        <v>1485692</v>
      </c>
      <c r="V40" s="45">
        <f>+U40</f>
        <v>1485692</v>
      </c>
      <c r="W40" s="45">
        <f>+V40</f>
        <v>1485692</v>
      </c>
      <c r="X40" s="45">
        <f t="shared" si="4"/>
        <v>-622623</v>
      </c>
      <c r="Y40" s="45">
        <f t="shared" si="4"/>
        <v>2108315</v>
      </c>
      <c r="Z40" s="46">
        <f>+IF(X40&lt;&gt;0,+(Y40/X40)*100,0)</f>
        <v>-338.61823286322539</v>
      </c>
      <c r="AA40" s="47">
        <f t="shared" si="4"/>
        <v>-2490499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122194065</v>
      </c>
      <c r="D7" s="18"/>
      <c r="E7" s="19">
        <v>119483110</v>
      </c>
      <c r="F7" s="20">
        <v>119483110</v>
      </c>
      <c r="G7" s="20">
        <v>10236792</v>
      </c>
      <c r="H7" s="20">
        <v>10403622</v>
      </c>
      <c r="I7" s="20">
        <v>11160119</v>
      </c>
      <c r="J7" s="20">
        <v>31800533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31800533</v>
      </c>
      <c r="X7" s="20">
        <v>29870778</v>
      </c>
      <c r="Y7" s="20">
        <v>1929755</v>
      </c>
      <c r="Z7" s="21">
        <v>6.4603439522063999</v>
      </c>
      <c r="AA7" s="22">
        <v>119483110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5595251</v>
      </c>
      <c r="F8" s="20">
        <v>5595251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1460808</v>
      </c>
      <c r="Y8" s="20">
        <v>-1460808</v>
      </c>
      <c r="Z8" s="21">
        <v>-100</v>
      </c>
      <c r="AA8" s="22">
        <v>5595251</v>
      </c>
    </row>
    <row r="9" spans="1:27" x14ac:dyDescent="0.25">
      <c r="A9" s="23" t="s">
        <v>37</v>
      </c>
      <c r="B9" s="17" t="s">
        <v>6</v>
      </c>
      <c r="C9" s="18">
        <v>40846548</v>
      </c>
      <c r="D9" s="18"/>
      <c r="E9" s="19">
        <v>69409392</v>
      </c>
      <c r="F9" s="20">
        <v>69409392</v>
      </c>
      <c r="G9" s="20">
        <v>17456145</v>
      </c>
      <c r="H9" s="20"/>
      <c r="I9" s="20"/>
      <c r="J9" s="20">
        <v>17456145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17456145</v>
      </c>
      <c r="X9" s="20">
        <v>17352348</v>
      </c>
      <c r="Y9" s="20">
        <v>103797</v>
      </c>
      <c r="Z9" s="21">
        <v>0.59817265075596682</v>
      </c>
      <c r="AA9" s="22">
        <v>69409392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250000</v>
      </c>
      <c r="F10" s="20">
        <v>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</v>
      </c>
      <c r="Y10" s="20">
        <v>-62499</v>
      </c>
      <c r="Z10" s="21">
        <v>-100</v>
      </c>
      <c r="AA10" s="22">
        <v>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-161999003</v>
      </c>
      <c r="D14" s="18"/>
      <c r="E14" s="19">
        <v>-223655296</v>
      </c>
      <c r="F14" s="20">
        <v>-223655296</v>
      </c>
      <c r="G14" s="20">
        <v>-288706</v>
      </c>
      <c r="H14" s="20">
        <v>-14256632</v>
      </c>
      <c r="I14" s="20">
        <v>-14750444</v>
      </c>
      <c r="J14" s="20">
        <v>-29295782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-29295782</v>
      </c>
      <c r="X14" s="20">
        <v>-55913826</v>
      </c>
      <c r="Y14" s="20">
        <v>26618044</v>
      </c>
      <c r="Z14" s="21">
        <v>-47.605477757862609</v>
      </c>
      <c r="AA14" s="22">
        <v>-223655296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1041610</v>
      </c>
      <c r="D17" s="26">
        <f>SUM(D6:D16)</f>
        <v>0</v>
      </c>
      <c r="E17" s="27">
        <f t="shared" si="0"/>
        <v>-28917543</v>
      </c>
      <c r="F17" s="28">
        <f t="shared" si="0"/>
        <v>-28917543</v>
      </c>
      <c r="G17" s="28">
        <f t="shared" si="0"/>
        <v>27404231</v>
      </c>
      <c r="H17" s="28">
        <f t="shared" si="0"/>
        <v>-3853010</v>
      </c>
      <c r="I17" s="28">
        <f t="shared" si="0"/>
        <v>-3590325</v>
      </c>
      <c r="J17" s="28">
        <f t="shared" si="0"/>
        <v>19960896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19960896</v>
      </c>
      <c r="X17" s="28">
        <f t="shared" si="0"/>
        <v>-7167393</v>
      </c>
      <c r="Y17" s="28">
        <f t="shared" si="0"/>
        <v>27128289</v>
      </c>
      <c r="Z17" s="29">
        <f>+IF(X17&lt;&gt;0,+(Y17/X17)*100,0)</f>
        <v>-378.4959049964192</v>
      </c>
      <c r="AA17" s="30">
        <f>SUM(AA6:AA16)</f>
        <v>-28917543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-1020481</v>
      </c>
      <c r="D26" s="18"/>
      <c r="E26" s="19">
        <v>-1207500</v>
      </c>
      <c r="F26" s="20">
        <v>-1207500</v>
      </c>
      <c r="G26" s="20"/>
      <c r="H26" s="20">
        <v>-58760</v>
      </c>
      <c r="I26" s="20"/>
      <c r="J26" s="20">
        <v>-58760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-58760</v>
      </c>
      <c r="X26" s="20">
        <v>-777170</v>
      </c>
      <c r="Y26" s="20">
        <v>718410</v>
      </c>
      <c r="Z26" s="21">
        <v>-92.439234659083596</v>
      </c>
      <c r="AA26" s="22">
        <v>-1207500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-1020481</v>
      </c>
      <c r="D27" s="26">
        <f>SUM(D21:D26)</f>
        <v>0</v>
      </c>
      <c r="E27" s="27">
        <f t="shared" si="1"/>
        <v>-1207500</v>
      </c>
      <c r="F27" s="28">
        <f t="shared" si="1"/>
        <v>-1207500</v>
      </c>
      <c r="G27" s="28">
        <f t="shared" si="1"/>
        <v>0</v>
      </c>
      <c r="H27" s="28">
        <f t="shared" si="1"/>
        <v>-58760</v>
      </c>
      <c r="I27" s="28">
        <f t="shared" si="1"/>
        <v>0</v>
      </c>
      <c r="J27" s="28">
        <f t="shared" si="1"/>
        <v>-58760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-58760</v>
      </c>
      <c r="X27" s="28">
        <f t="shared" si="1"/>
        <v>-777170</v>
      </c>
      <c r="Y27" s="28">
        <f t="shared" si="1"/>
        <v>718410</v>
      </c>
      <c r="Z27" s="29">
        <f>+IF(X27&lt;&gt;0,+(Y27/X27)*100,0)</f>
        <v>-92.439234659083596</v>
      </c>
      <c r="AA27" s="30">
        <f>SUM(AA21:AA26)</f>
        <v>-1207500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21129</v>
      </c>
      <c r="D38" s="32">
        <f>+D17+D27+D36</f>
        <v>0</v>
      </c>
      <c r="E38" s="33">
        <f t="shared" si="3"/>
        <v>-30125043</v>
      </c>
      <c r="F38" s="2">
        <f t="shared" si="3"/>
        <v>-30125043</v>
      </c>
      <c r="G38" s="2">
        <f t="shared" si="3"/>
        <v>27404231</v>
      </c>
      <c r="H38" s="2">
        <f t="shared" si="3"/>
        <v>-3911770</v>
      </c>
      <c r="I38" s="2">
        <f t="shared" si="3"/>
        <v>-3590325</v>
      </c>
      <c r="J38" s="2">
        <f t="shared" si="3"/>
        <v>19902136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19902136</v>
      </c>
      <c r="X38" s="2">
        <f t="shared" si="3"/>
        <v>-7944563</v>
      </c>
      <c r="Y38" s="2">
        <f t="shared" si="3"/>
        <v>27846699</v>
      </c>
      <c r="Z38" s="34">
        <f>+IF(X38&lt;&gt;0,+(Y38/X38)*100,0)</f>
        <v>-350.51265878312</v>
      </c>
      <c r="AA38" s="35">
        <f>+AA17+AA27+AA36</f>
        <v>-30125043</v>
      </c>
    </row>
    <row r="39" spans="1:27" x14ac:dyDescent="0.25">
      <c r="A39" s="23" t="s">
        <v>60</v>
      </c>
      <c r="B39" s="17"/>
      <c r="C39" s="32">
        <v>87026127</v>
      </c>
      <c r="D39" s="32"/>
      <c r="E39" s="33"/>
      <c r="F39" s="2"/>
      <c r="G39" s="2">
        <v>86351519</v>
      </c>
      <c r="H39" s="2">
        <f>+G40+H60</f>
        <v>113755750</v>
      </c>
      <c r="I39" s="2">
        <f>+H40+I60</f>
        <v>109843980</v>
      </c>
      <c r="J39" s="2">
        <f>+G39</f>
        <v>86351519</v>
      </c>
      <c r="K39" s="2">
        <f>+I40+K60</f>
        <v>106253655</v>
      </c>
      <c r="L39" s="2">
        <f>+K40+L60</f>
        <v>106253655</v>
      </c>
      <c r="M39" s="2">
        <f>+L40+M60</f>
        <v>106253655</v>
      </c>
      <c r="N39" s="2">
        <f>+K39</f>
        <v>106253655</v>
      </c>
      <c r="O39" s="2">
        <f>+M40+O60</f>
        <v>106253655</v>
      </c>
      <c r="P39" s="2">
        <f>+O40+P60</f>
        <v>106253655</v>
      </c>
      <c r="Q39" s="2">
        <f>+P40+Q60</f>
        <v>106253655</v>
      </c>
      <c r="R39" s="2">
        <f>+O39</f>
        <v>106253655</v>
      </c>
      <c r="S39" s="2">
        <f>+Q40+S60</f>
        <v>106253655</v>
      </c>
      <c r="T39" s="2">
        <f>+S40+T60</f>
        <v>106253655</v>
      </c>
      <c r="U39" s="2">
        <f>+T40+U60</f>
        <v>106253655</v>
      </c>
      <c r="V39" s="2">
        <f>+S39</f>
        <v>106253655</v>
      </c>
      <c r="W39" s="2">
        <f>+G39</f>
        <v>86351519</v>
      </c>
      <c r="X39" s="2"/>
      <c r="Y39" s="2">
        <f>+W39-X39</f>
        <v>86351519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87047256</v>
      </c>
      <c r="D40" s="43">
        <f t="shared" ref="D40:AA40" si="4">+D38+D39</f>
        <v>0</v>
      </c>
      <c r="E40" s="44">
        <f t="shared" si="4"/>
        <v>-30125043</v>
      </c>
      <c r="F40" s="45">
        <f t="shared" si="4"/>
        <v>-30125043</v>
      </c>
      <c r="G40" s="45">
        <f t="shared" si="4"/>
        <v>113755750</v>
      </c>
      <c r="H40" s="45">
        <f t="shared" si="4"/>
        <v>109843980</v>
      </c>
      <c r="I40" s="45">
        <f t="shared" si="4"/>
        <v>106253655</v>
      </c>
      <c r="J40" s="45">
        <f>+I40</f>
        <v>106253655</v>
      </c>
      <c r="K40" s="45">
        <f t="shared" si="4"/>
        <v>106253655</v>
      </c>
      <c r="L40" s="45">
        <f t="shared" si="4"/>
        <v>106253655</v>
      </c>
      <c r="M40" s="45">
        <f t="shared" si="4"/>
        <v>106253655</v>
      </c>
      <c r="N40" s="45">
        <f>+M40</f>
        <v>106253655</v>
      </c>
      <c r="O40" s="45">
        <f t="shared" si="4"/>
        <v>106253655</v>
      </c>
      <c r="P40" s="45">
        <f t="shared" si="4"/>
        <v>106253655</v>
      </c>
      <c r="Q40" s="45">
        <f t="shared" si="4"/>
        <v>106253655</v>
      </c>
      <c r="R40" s="45">
        <f>+Q40</f>
        <v>106253655</v>
      </c>
      <c r="S40" s="45">
        <f t="shared" si="4"/>
        <v>106253655</v>
      </c>
      <c r="T40" s="45">
        <f t="shared" si="4"/>
        <v>106253655</v>
      </c>
      <c r="U40" s="45">
        <f t="shared" si="4"/>
        <v>106253655</v>
      </c>
      <c r="V40" s="45">
        <f>+U40</f>
        <v>106253655</v>
      </c>
      <c r="W40" s="45">
        <f>+V40</f>
        <v>106253655</v>
      </c>
      <c r="X40" s="45">
        <f t="shared" si="4"/>
        <v>-7944563</v>
      </c>
      <c r="Y40" s="45">
        <f t="shared" si="4"/>
        <v>114198218</v>
      </c>
      <c r="Z40" s="46">
        <f>+IF(X40&lt;&gt;0,+(Y40/X40)*100,0)</f>
        <v>-1437.4386357059539</v>
      </c>
      <c r="AA40" s="47">
        <f t="shared" si="4"/>
        <v>-30125043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86351519</v>
      </c>
      <c r="J60">
        <v>86351519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</v>
      </c>
      <c r="D7" s="18"/>
      <c r="E7" s="19">
        <v>578647</v>
      </c>
      <c r="F7" s="20">
        <v>578647</v>
      </c>
      <c r="G7" s="20">
        <v>100360</v>
      </c>
      <c r="H7" s="20">
        <v>1890</v>
      </c>
      <c r="I7" s="20">
        <v>106830</v>
      </c>
      <c r="J7" s="20">
        <v>209080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209080</v>
      </c>
      <c r="X7" s="20">
        <v>144663</v>
      </c>
      <c r="Y7" s="20">
        <v>64417</v>
      </c>
      <c r="Z7" s="21">
        <v>44.529008799762202</v>
      </c>
      <c r="AA7" s="22">
        <v>578647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5800743</v>
      </c>
      <c r="F9" s="20">
        <v>5800743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1450185</v>
      </c>
      <c r="Y9" s="20">
        <v>-1450185</v>
      </c>
      <c r="Z9" s="21">
        <v>-100</v>
      </c>
      <c r="AA9" s="22">
        <v>5800743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-8186543</v>
      </c>
      <c r="F14" s="20">
        <v>-8186543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-2046633</v>
      </c>
      <c r="Y14" s="20">
        <v>2046633</v>
      </c>
      <c r="Z14" s="21">
        <v>-100</v>
      </c>
      <c r="AA14" s="22">
        <v>-8186543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</v>
      </c>
      <c r="D17" s="26">
        <f>SUM(D6:D16)</f>
        <v>0</v>
      </c>
      <c r="E17" s="27">
        <f t="shared" si="0"/>
        <v>-1807153</v>
      </c>
      <c r="F17" s="28">
        <f t="shared" si="0"/>
        <v>-1807153</v>
      </c>
      <c r="G17" s="28">
        <f t="shared" si="0"/>
        <v>100360</v>
      </c>
      <c r="H17" s="28">
        <f t="shared" si="0"/>
        <v>1890</v>
      </c>
      <c r="I17" s="28">
        <f t="shared" si="0"/>
        <v>106830</v>
      </c>
      <c r="J17" s="28">
        <f t="shared" si="0"/>
        <v>209080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209080</v>
      </c>
      <c r="X17" s="28">
        <f t="shared" si="0"/>
        <v>-451785</v>
      </c>
      <c r="Y17" s="28">
        <f t="shared" si="0"/>
        <v>660865</v>
      </c>
      <c r="Z17" s="29">
        <f>+IF(X17&lt;&gt;0,+(Y17/X17)*100,0)</f>
        <v>-146.27865024292527</v>
      </c>
      <c r="AA17" s="30">
        <f>SUM(AA6:AA16)</f>
        <v>-1807153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1960</v>
      </c>
      <c r="D38" s="32">
        <f>+D17+D27+D36</f>
        <v>0</v>
      </c>
      <c r="E38" s="33">
        <f t="shared" si="3"/>
        <v>-1807153</v>
      </c>
      <c r="F38" s="2">
        <f t="shared" si="3"/>
        <v>-1807153</v>
      </c>
      <c r="G38" s="2">
        <f t="shared" si="3"/>
        <v>100360</v>
      </c>
      <c r="H38" s="2">
        <f t="shared" si="3"/>
        <v>1890</v>
      </c>
      <c r="I38" s="2">
        <f t="shared" si="3"/>
        <v>106830</v>
      </c>
      <c r="J38" s="2">
        <f t="shared" si="3"/>
        <v>209080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209080</v>
      </c>
      <c r="X38" s="2">
        <f t="shared" si="3"/>
        <v>-451785</v>
      </c>
      <c r="Y38" s="2">
        <f t="shared" si="3"/>
        <v>660865</v>
      </c>
      <c r="Z38" s="34">
        <f>+IF(X38&lt;&gt;0,+(Y38/X38)*100,0)</f>
        <v>-146.27865024292527</v>
      </c>
      <c r="AA38" s="35">
        <f>+AA17+AA27+AA36</f>
        <v>-1807153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100360</v>
      </c>
      <c r="I39" s="2">
        <f>+H40+I60</f>
        <v>102250</v>
      </c>
      <c r="J39" s="2">
        <f>+G39</f>
        <v>0</v>
      </c>
      <c r="K39" s="2">
        <f>+I40+K60</f>
        <v>209080</v>
      </c>
      <c r="L39" s="2">
        <f>+K40+L60</f>
        <v>209080</v>
      </c>
      <c r="M39" s="2">
        <f>+L40+M60</f>
        <v>209080</v>
      </c>
      <c r="N39" s="2">
        <f>+K39</f>
        <v>209080</v>
      </c>
      <c r="O39" s="2">
        <f>+M40+O60</f>
        <v>209080</v>
      </c>
      <c r="P39" s="2">
        <f>+O40+P60</f>
        <v>209080</v>
      </c>
      <c r="Q39" s="2">
        <f>+P40+Q60</f>
        <v>209080</v>
      </c>
      <c r="R39" s="2">
        <f>+O39</f>
        <v>209080</v>
      </c>
      <c r="S39" s="2">
        <f>+Q40+S60</f>
        <v>209080</v>
      </c>
      <c r="T39" s="2">
        <f>+S40+T60</f>
        <v>209080</v>
      </c>
      <c r="U39" s="2">
        <f>+T40+U60</f>
        <v>209080</v>
      </c>
      <c r="V39" s="2">
        <f>+S39</f>
        <v>209080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1960</v>
      </c>
      <c r="D40" s="43">
        <f t="shared" ref="D40:AA40" si="4">+D38+D39</f>
        <v>0</v>
      </c>
      <c r="E40" s="44">
        <f t="shared" si="4"/>
        <v>-1807153</v>
      </c>
      <c r="F40" s="45">
        <f t="shared" si="4"/>
        <v>-1807153</v>
      </c>
      <c r="G40" s="45">
        <f t="shared" si="4"/>
        <v>100360</v>
      </c>
      <c r="H40" s="45">
        <f t="shared" si="4"/>
        <v>102250</v>
      </c>
      <c r="I40" s="45">
        <f t="shared" si="4"/>
        <v>209080</v>
      </c>
      <c r="J40" s="45">
        <f>+I40</f>
        <v>209080</v>
      </c>
      <c r="K40" s="45">
        <f t="shared" si="4"/>
        <v>209080</v>
      </c>
      <c r="L40" s="45">
        <f t="shared" si="4"/>
        <v>209080</v>
      </c>
      <c r="M40" s="45">
        <f t="shared" si="4"/>
        <v>209080</v>
      </c>
      <c r="N40" s="45">
        <f>+M40</f>
        <v>209080</v>
      </c>
      <c r="O40" s="45">
        <f t="shared" si="4"/>
        <v>209080</v>
      </c>
      <c r="P40" s="45">
        <f t="shared" si="4"/>
        <v>209080</v>
      </c>
      <c r="Q40" s="45">
        <f t="shared" si="4"/>
        <v>209080</v>
      </c>
      <c r="R40" s="45">
        <f>+Q40</f>
        <v>209080</v>
      </c>
      <c r="S40" s="45">
        <f t="shared" si="4"/>
        <v>209080</v>
      </c>
      <c r="T40" s="45">
        <f t="shared" si="4"/>
        <v>209080</v>
      </c>
      <c r="U40" s="45">
        <f t="shared" si="4"/>
        <v>209080</v>
      </c>
      <c r="V40" s="45">
        <f>+U40</f>
        <v>209080</v>
      </c>
      <c r="W40" s="45">
        <f>+V40</f>
        <v>209080</v>
      </c>
      <c r="X40" s="45">
        <f t="shared" si="4"/>
        <v>-451785</v>
      </c>
      <c r="Y40" s="45">
        <f t="shared" si="4"/>
        <v>660865</v>
      </c>
      <c r="Z40" s="46">
        <f>+IF(X40&lt;&gt;0,+(Y40/X40)*100,0)</f>
        <v>-146.27865024292527</v>
      </c>
      <c r="AA40" s="47">
        <f t="shared" si="4"/>
        <v>-1807153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270290</v>
      </c>
      <c r="D7" s="18"/>
      <c r="E7" s="19"/>
      <c r="F7" s="20"/>
      <c r="G7" s="20">
        <v>9030</v>
      </c>
      <c r="H7" s="20">
        <v>9030</v>
      </c>
      <c r="I7" s="20">
        <v>9030</v>
      </c>
      <c r="J7" s="20">
        <v>27090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27090</v>
      </c>
      <c r="X7" s="20"/>
      <c r="Y7" s="20">
        <v>27090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994</v>
      </c>
      <c r="D14" s="18"/>
      <c r="E14" s="19">
        <v>-1529500</v>
      </c>
      <c r="F14" s="20">
        <v>-1529500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-382374</v>
      </c>
      <c r="Y14" s="20">
        <v>382374</v>
      </c>
      <c r="Z14" s="21">
        <v>-100</v>
      </c>
      <c r="AA14" s="22">
        <v>-1529500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271284</v>
      </c>
      <c r="D17" s="26">
        <f>SUM(D6:D16)</f>
        <v>0</v>
      </c>
      <c r="E17" s="27">
        <f t="shared" si="0"/>
        <v>-1529500</v>
      </c>
      <c r="F17" s="28">
        <f t="shared" si="0"/>
        <v>-1529500</v>
      </c>
      <c r="G17" s="28">
        <f t="shared" si="0"/>
        <v>9030</v>
      </c>
      <c r="H17" s="28">
        <f t="shared" si="0"/>
        <v>9030</v>
      </c>
      <c r="I17" s="28">
        <f t="shared" si="0"/>
        <v>9030</v>
      </c>
      <c r="J17" s="28">
        <f t="shared" si="0"/>
        <v>27090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27090</v>
      </c>
      <c r="X17" s="28">
        <f t="shared" si="0"/>
        <v>-382374</v>
      </c>
      <c r="Y17" s="28">
        <f t="shared" si="0"/>
        <v>409464</v>
      </c>
      <c r="Z17" s="29">
        <f>+IF(X17&lt;&gt;0,+(Y17/X17)*100,0)</f>
        <v>-107.0846867203314</v>
      </c>
      <c r="AA17" s="30">
        <f>SUM(AA6:AA16)</f>
        <v>-1529500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271284</v>
      </c>
      <c r="D38" s="32">
        <f>+D17+D27+D36</f>
        <v>0</v>
      </c>
      <c r="E38" s="33">
        <f t="shared" si="3"/>
        <v>-1529500</v>
      </c>
      <c r="F38" s="2">
        <f t="shared" si="3"/>
        <v>-1529500</v>
      </c>
      <c r="G38" s="2">
        <f t="shared" si="3"/>
        <v>9030</v>
      </c>
      <c r="H38" s="2">
        <f t="shared" si="3"/>
        <v>9030</v>
      </c>
      <c r="I38" s="2">
        <f t="shared" si="3"/>
        <v>9030</v>
      </c>
      <c r="J38" s="2">
        <f t="shared" si="3"/>
        <v>27090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27090</v>
      </c>
      <c r="X38" s="2">
        <f t="shared" si="3"/>
        <v>-382374</v>
      </c>
      <c r="Y38" s="2">
        <f t="shared" si="3"/>
        <v>409464</v>
      </c>
      <c r="Z38" s="34">
        <f>+IF(X38&lt;&gt;0,+(Y38/X38)*100,0)</f>
        <v>-107.0846867203314</v>
      </c>
      <c r="AA38" s="35">
        <f>+AA17+AA27+AA36</f>
        <v>-1529500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9030</v>
      </c>
      <c r="I39" s="2">
        <f>+H40+I60</f>
        <v>18060</v>
      </c>
      <c r="J39" s="2">
        <f>+G39</f>
        <v>0</v>
      </c>
      <c r="K39" s="2">
        <f>+I40+K60</f>
        <v>27090</v>
      </c>
      <c r="L39" s="2">
        <f>+K40+L60</f>
        <v>27090</v>
      </c>
      <c r="M39" s="2">
        <f>+L40+M60</f>
        <v>27090</v>
      </c>
      <c r="N39" s="2">
        <f>+K39</f>
        <v>27090</v>
      </c>
      <c r="O39" s="2">
        <f>+M40+O60</f>
        <v>27090</v>
      </c>
      <c r="P39" s="2">
        <f>+O40+P60</f>
        <v>27090</v>
      </c>
      <c r="Q39" s="2">
        <f>+P40+Q60</f>
        <v>27090</v>
      </c>
      <c r="R39" s="2">
        <f>+O39</f>
        <v>27090</v>
      </c>
      <c r="S39" s="2">
        <f>+Q40+S60</f>
        <v>27090</v>
      </c>
      <c r="T39" s="2">
        <f>+S40+T60</f>
        <v>27090</v>
      </c>
      <c r="U39" s="2">
        <f>+T40+U60</f>
        <v>27090</v>
      </c>
      <c r="V39" s="2">
        <f>+S39</f>
        <v>27090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271284</v>
      </c>
      <c r="D40" s="43">
        <f t="shared" ref="D40:AA40" si="4">+D38+D39</f>
        <v>0</v>
      </c>
      <c r="E40" s="44">
        <f t="shared" si="4"/>
        <v>-1529500</v>
      </c>
      <c r="F40" s="45">
        <f t="shared" si="4"/>
        <v>-1529500</v>
      </c>
      <c r="G40" s="45">
        <f t="shared" si="4"/>
        <v>9030</v>
      </c>
      <c r="H40" s="45">
        <f t="shared" si="4"/>
        <v>18060</v>
      </c>
      <c r="I40" s="45">
        <f t="shared" si="4"/>
        <v>27090</v>
      </c>
      <c r="J40" s="45">
        <f>+I40</f>
        <v>27090</v>
      </c>
      <c r="K40" s="45">
        <f t="shared" si="4"/>
        <v>27090</v>
      </c>
      <c r="L40" s="45">
        <f t="shared" si="4"/>
        <v>27090</v>
      </c>
      <c r="M40" s="45">
        <f t="shared" si="4"/>
        <v>27090</v>
      </c>
      <c r="N40" s="45">
        <f>+M40</f>
        <v>27090</v>
      </c>
      <c r="O40" s="45">
        <f t="shared" si="4"/>
        <v>27090</v>
      </c>
      <c r="P40" s="45">
        <f t="shared" si="4"/>
        <v>27090</v>
      </c>
      <c r="Q40" s="45">
        <f t="shared" si="4"/>
        <v>27090</v>
      </c>
      <c r="R40" s="45">
        <f>+Q40</f>
        <v>27090</v>
      </c>
      <c r="S40" s="45">
        <f t="shared" si="4"/>
        <v>27090</v>
      </c>
      <c r="T40" s="45">
        <f t="shared" si="4"/>
        <v>27090</v>
      </c>
      <c r="U40" s="45">
        <f t="shared" si="4"/>
        <v>27090</v>
      </c>
      <c r="V40" s="45">
        <f>+U40</f>
        <v>27090</v>
      </c>
      <c r="W40" s="45">
        <f>+V40</f>
        <v>27090</v>
      </c>
      <c r="X40" s="45">
        <f t="shared" si="4"/>
        <v>-382374</v>
      </c>
      <c r="Y40" s="45">
        <f t="shared" si="4"/>
        <v>409464</v>
      </c>
      <c r="Z40" s="46">
        <f>+IF(X40&lt;&gt;0,+(Y40/X40)*100,0)</f>
        <v>-107.0846867203314</v>
      </c>
      <c r="AA40" s="47">
        <f t="shared" si="4"/>
        <v>-1529500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21466110</v>
      </c>
      <c r="D7" s="18"/>
      <c r="E7" s="19">
        <v>40315175</v>
      </c>
      <c r="F7" s="20">
        <v>40315175</v>
      </c>
      <c r="G7" s="20">
        <v>1806648</v>
      </c>
      <c r="H7" s="20">
        <v>1882186</v>
      </c>
      <c r="I7" s="20">
        <v>1812620</v>
      </c>
      <c r="J7" s="20">
        <v>5501454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5501454</v>
      </c>
      <c r="X7" s="20">
        <v>10078794</v>
      </c>
      <c r="Y7" s="20">
        <v>-4577340</v>
      </c>
      <c r="Z7" s="21">
        <v>-45.41555269410209</v>
      </c>
      <c r="AA7" s="22">
        <v>40315175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89990</v>
      </c>
      <c r="D11" s="18"/>
      <c r="E11" s="19"/>
      <c r="F11" s="20"/>
      <c r="G11" s="20">
        <v>16346</v>
      </c>
      <c r="H11" s="20">
        <v>19529</v>
      </c>
      <c r="I11" s="20">
        <v>19694</v>
      </c>
      <c r="J11" s="20">
        <v>55569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55569</v>
      </c>
      <c r="X11" s="20"/>
      <c r="Y11" s="20">
        <v>55569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-7359735</v>
      </c>
      <c r="D14" s="18"/>
      <c r="E14" s="19">
        <v>-28822198</v>
      </c>
      <c r="F14" s="20">
        <v>-28822198</v>
      </c>
      <c r="G14" s="20">
        <v>-477675</v>
      </c>
      <c r="H14" s="20">
        <v>-403408</v>
      </c>
      <c r="I14" s="20">
        <v>-379787</v>
      </c>
      <c r="J14" s="20">
        <v>-1260870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-1260870</v>
      </c>
      <c r="X14" s="20">
        <v>-7205550</v>
      </c>
      <c r="Y14" s="20">
        <v>5944680</v>
      </c>
      <c r="Z14" s="21">
        <v>-82.501405166850546</v>
      </c>
      <c r="AA14" s="22">
        <v>-28822198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14196365</v>
      </c>
      <c r="D17" s="26">
        <f>SUM(D6:D16)</f>
        <v>0</v>
      </c>
      <c r="E17" s="27">
        <f t="shared" si="0"/>
        <v>11492977</v>
      </c>
      <c r="F17" s="28">
        <f t="shared" si="0"/>
        <v>11492977</v>
      </c>
      <c r="G17" s="28">
        <f t="shared" si="0"/>
        <v>1345319</v>
      </c>
      <c r="H17" s="28">
        <f t="shared" si="0"/>
        <v>1498307</v>
      </c>
      <c r="I17" s="28">
        <f t="shared" si="0"/>
        <v>1452527</v>
      </c>
      <c r="J17" s="28">
        <f t="shared" si="0"/>
        <v>4296153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4296153</v>
      </c>
      <c r="X17" s="28">
        <f t="shared" si="0"/>
        <v>2873244</v>
      </c>
      <c r="Y17" s="28">
        <f t="shared" si="0"/>
        <v>1422909</v>
      </c>
      <c r="Z17" s="29">
        <f>+IF(X17&lt;&gt;0,+(Y17/X17)*100,0)</f>
        <v>49.522734581539197</v>
      </c>
      <c r="AA17" s="30">
        <f>SUM(AA6:AA16)</f>
        <v>11492977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-2954407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-324999</v>
      </c>
      <c r="Y26" s="20">
        <v>324999</v>
      </c>
      <c r="Z26" s="21">
        <v>-100</v>
      </c>
      <c r="AA26" s="22">
        <v>-1300000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-2954407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-324999</v>
      </c>
      <c r="Y27" s="28">
        <f t="shared" si="1"/>
        <v>324999</v>
      </c>
      <c r="Z27" s="29">
        <f>+IF(X27&lt;&gt;0,+(Y27/X27)*100,0)</f>
        <v>-100</v>
      </c>
      <c r="AA27" s="30">
        <f>SUM(AA21:AA26)</f>
        <v>-1300000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11241958</v>
      </c>
      <c r="D38" s="32">
        <f>+D17+D27+D36</f>
        <v>0</v>
      </c>
      <c r="E38" s="33">
        <f t="shared" si="3"/>
        <v>10192977</v>
      </c>
      <c r="F38" s="2">
        <f t="shared" si="3"/>
        <v>10192977</v>
      </c>
      <c r="G38" s="2">
        <f t="shared" si="3"/>
        <v>1345319</v>
      </c>
      <c r="H38" s="2">
        <f t="shared" si="3"/>
        <v>1498307</v>
      </c>
      <c r="I38" s="2">
        <f t="shared" si="3"/>
        <v>1452527</v>
      </c>
      <c r="J38" s="2">
        <f t="shared" si="3"/>
        <v>4296153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4296153</v>
      </c>
      <c r="X38" s="2">
        <f t="shared" si="3"/>
        <v>2548245</v>
      </c>
      <c r="Y38" s="2">
        <f t="shared" si="3"/>
        <v>1747908</v>
      </c>
      <c r="Z38" s="34">
        <f>+IF(X38&lt;&gt;0,+(Y38/X38)*100,0)</f>
        <v>68.592619626448794</v>
      </c>
      <c r="AA38" s="35">
        <f>+AA17+AA27+AA36</f>
        <v>10192977</v>
      </c>
    </row>
    <row r="39" spans="1:27" x14ac:dyDescent="0.25">
      <c r="A39" s="23" t="s">
        <v>60</v>
      </c>
      <c r="B39" s="17"/>
      <c r="C39" s="32">
        <v>82069750</v>
      </c>
      <c r="D39" s="32"/>
      <c r="E39" s="33"/>
      <c r="F39" s="2"/>
      <c r="G39" s="2">
        <v>94983352</v>
      </c>
      <c r="H39" s="2">
        <f>+G40+H60</f>
        <v>96328671</v>
      </c>
      <c r="I39" s="2">
        <f>+H40+I60</f>
        <v>97826978</v>
      </c>
      <c r="J39" s="2">
        <f>+G39</f>
        <v>94983352</v>
      </c>
      <c r="K39" s="2">
        <f>+I40+K60</f>
        <v>99279505</v>
      </c>
      <c r="L39" s="2">
        <f>+K40+L60</f>
        <v>99279505</v>
      </c>
      <c r="M39" s="2">
        <f>+L40+M60</f>
        <v>99279505</v>
      </c>
      <c r="N39" s="2">
        <f>+K39</f>
        <v>99279505</v>
      </c>
      <c r="O39" s="2">
        <f>+M40+O60</f>
        <v>99279505</v>
      </c>
      <c r="P39" s="2">
        <f>+O40+P60</f>
        <v>99279505</v>
      </c>
      <c r="Q39" s="2">
        <f>+P40+Q60</f>
        <v>99279505</v>
      </c>
      <c r="R39" s="2">
        <f>+O39</f>
        <v>99279505</v>
      </c>
      <c r="S39" s="2">
        <f>+Q40+S60</f>
        <v>99279505</v>
      </c>
      <c r="T39" s="2">
        <f>+S40+T60</f>
        <v>99279505</v>
      </c>
      <c r="U39" s="2">
        <f>+T40+U60</f>
        <v>99279505</v>
      </c>
      <c r="V39" s="2">
        <f>+S39</f>
        <v>99279505</v>
      </c>
      <c r="W39" s="2">
        <f>+G39</f>
        <v>94983352</v>
      </c>
      <c r="X39" s="2"/>
      <c r="Y39" s="2">
        <f>+W39-X39</f>
        <v>94983352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93311708</v>
      </c>
      <c r="D40" s="43">
        <f t="shared" ref="D40:AA40" si="4">+D38+D39</f>
        <v>0</v>
      </c>
      <c r="E40" s="44">
        <f t="shared" si="4"/>
        <v>10192977</v>
      </c>
      <c r="F40" s="45">
        <f t="shared" si="4"/>
        <v>10192977</v>
      </c>
      <c r="G40" s="45">
        <f t="shared" si="4"/>
        <v>96328671</v>
      </c>
      <c r="H40" s="45">
        <f t="shared" si="4"/>
        <v>97826978</v>
      </c>
      <c r="I40" s="45">
        <f t="shared" si="4"/>
        <v>99279505</v>
      </c>
      <c r="J40" s="45">
        <f>+I40</f>
        <v>99279505</v>
      </c>
      <c r="K40" s="45">
        <f t="shared" si="4"/>
        <v>99279505</v>
      </c>
      <c r="L40" s="45">
        <f t="shared" si="4"/>
        <v>99279505</v>
      </c>
      <c r="M40" s="45">
        <f t="shared" si="4"/>
        <v>99279505</v>
      </c>
      <c r="N40" s="45">
        <f>+M40</f>
        <v>99279505</v>
      </c>
      <c r="O40" s="45">
        <f t="shared" si="4"/>
        <v>99279505</v>
      </c>
      <c r="P40" s="45">
        <f t="shared" si="4"/>
        <v>99279505</v>
      </c>
      <c r="Q40" s="45">
        <f t="shared" si="4"/>
        <v>99279505</v>
      </c>
      <c r="R40" s="45">
        <f>+Q40</f>
        <v>99279505</v>
      </c>
      <c r="S40" s="45">
        <f t="shared" si="4"/>
        <v>99279505</v>
      </c>
      <c r="T40" s="45">
        <f t="shared" si="4"/>
        <v>99279505</v>
      </c>
      <c r="U40" s="45">
        <f t="shared" si="4"/>
        <v>99279505</v>
      </c>
      <c r="V40" s="45">
        <f>+U40</f>
        <v>99279505</v>
      </c>
      <c r="W40" s="45">
        <f>+V40</f>
        <v>99279505</v>
      </c>
      <c r="X40" s="45">
        <f t="shared" si="4"/>
        <v>2548245</v>
      </c>
      <c r="Y40" s="45">
        <f t="shared" si="4"/>
        <v>96731260</v>
      </c>
      <c r="Z40" s="46">
        <f>+IF(X40&lt;&gt;0,+(Y40/X40)*100,0)</f>
        <v>3795.9952830281231</v>
      </c>
      <c r="AA40" s="47">
        <f t="shared" si="4"/>
        <v>10192977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94983352</v>
      </c>
      <c r="J60">
        <v>94983352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7826296</v>
      </c>
      <c r="F6" s="20">
        <v>7826296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1956573</v>
      </c>
      <c r="Y6" s="20">
        <v>-1956573</v>
      </c>
      <c r="Z6" s="21">
        <v>-100</v>
      </c>
      <c r="AA6" s="22">
        <v>7826296</v>
      </c>
    </row>
    <row r="7" spans="1:27" x14ac:dyDescent="0.25">
      <c r="A7" s="23" t="s">
        <v>35</v>
      </c>
      <c r="B7" s="17" t="s">
        <v>32</v>
      </c>
      <c r="C7" s="18">
        <v>144200</v>
      </c>
      <c r="D7" s="18"/>
      <c r="E7" s="19">
        <v>1704464</v>
      </c>
      <c r="F7" s="20">
        <v>1704464</v>
      </c>
      <c r="G7" s="20">
        <v>8913</v>
      </c>
      <c r="H7" s="20">
        <v>12406</v>
      </c>
      <c r="I7" s="20">
        <v>74003</v>
      </c>
      <c r="J7" s="20">
        <v>95322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95322</v>
      </c>
      <c r="X7" s="20">
        <v>426117</v>
      </c>
      <c r="Y7" s="20">
        <v>-330795</v>
      </c>
      <c r="Z7" s="21">
        <v>-77.630087511176498</v>
      </c>
      <c r="AA7" s="22">
        <v>1704464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25000000</v>
      </c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</v>
      </c>
      <c r="Y9" s="20">
        <v>-999999</v>
      </c>
      <c r="Z9" s="21">
        <v>-100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20880000</v>
      </c>
      <c r="F11" s="20">
        <v>20880000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5220000</v>
      </c>
      <c r="Y11" s="20">
        <v>-5220000</v>
      </c>
      <c r="Z11" s="21">
        <v>-100</v>
      </c>
      <c r="AA11" s="22">
        <v>20880000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-1586</v>
      </c>
      <c r="D14" s="18"/>
      <c r="E14" s="19">
        <v>-17902464</v>
      </c>
      <c r="F14" s="20">
        <v>-17902464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-4475619</v>
      </c>
      <c r="Y14" s="20">
        <v>4475619</v>
      </c>
      <c r="Z14" s="21">
        <v>-100</v>
      </c>
      <c r="AA14" s="22">
        <v>-17902464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25142614</v>
      </c>
      <c r="D17" s="26">
        <f>SUM(D6:D16)</f>
        <v>0</v>
      </c>
      <c r="E17" s="27">
        <f t="shared" si="0"/>
        <v>16508296</v>
      </c>
      <c r="F17" s="28">
        <f t="shared" si="0"/>
        <v>16508296</v>
      </c>
      <c r="G17" s="28">
        <f t="shared" si="0"/>
        <v>8913</v>
      </c>
      <c r="H17" s="28">
        <f t="shared" si="0"/>
        <v>12406</v>
      </c>
      <c r="I17" s="28">
        <f t="shared" si="0"/>
        <v>74003</v>
      </c>
      <c r="J17" s="28">
        <f t="shared" si="0"/>
        <v>95322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95322</v>
      </c>
      <c r="X17" s="28">
        <f t="shared" si="0"/>
        <v>4127070</v>
      </c>
      <c r="Y17" s="28">
        <f t="shared" si="0"/>
        <v>-4031748</v>
      </c>
      <c r="Z17" s="29">
        <f>+IF(X17&lt;&gt;0,+(Y17/X17)*100,0)</f>
        <v>-97.690322674439727</v>
      </c>
      <c r="AA17" s="30">
        <f>SUM(AA6:AA16)</f>
        <v>16508296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-801001</v>
      </c>
      <c r="F26" s="20">
        <v>-801001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-200250</v>
      </c>
      <c r="Y26" s="20">
        <v>200250</v>
      </c>
      <c r="Z26" s="21">
        <v>-100</v>
      </c>
      <c r="AA26" s="22">
        <v>-801001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-801001</v>
      </c>
      <c r="F27" s="28">
        <f t="shared" si="1"/>
        <v>-801001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-200250</v>
      </c>
      <c r="Y27" s="28">
        <f t="shared" si="1"/>
        <v>200250</v>
      </c>
      <c r="Z27" s="29">
        <f>+IF(X27&lt;&gt;0,+(Y27/X27)*100,0)</f>
        <v>-100</v>
      </c>
      <c r="AA27" s="30">
        <f>SUM(AA21:AA26)</f>
        <v>-801001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25142614</v>
      </c>
      <c r="D38" s="32">
        <f>+D17+D27+D36</f>
        <v>0</v>
      </c>
      <c r="E38" s="33">
        <f t="shared" si="3"/>
        <v>15707295</v>
      </c>
      <c r="F38" s="2">
        <f t="shared" si="3"/>
        <v>15707295</v>
      </c>
      <c r="G38" s="2">
        <f t="shared" si="3"/>
        <v>8913</v>
      </c>
      <c r="H38" s="2">
        <f t="shared" si="3"/>
        <v>12406</v>
      </c>
      <c r="I38" s="2">
        <f t="shared" si="3"/>
        <v>74003</v>
      </c>
      <c r="J38" s="2">
        <f t="shared" si="3"/>
        <v>95322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95322</v>
      </c>
      <c r="X38" s="2">
        <f t="shared" si="3"/>
        <v>3926820</v>
      </c>
      <c r="Y38" s="2">
        <f t="shared" si="3"/>
        <v>-3831498</v>
      </c>
      <c r="Z38" s="34">
        <f>+IF(X38&lt;&gt;0,+(Y38/X38)*100,0)</f>
        <v>-97.572539612205304</v>
      </c>
      <c r="AA38" s="35">
        <f>+AA17+AA27+AA36</f>
        <v>15707295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8913</v>
      </c>
      <c r="I39" s="2">
        <f>+H40+I60</f>
        <v>21319</v>
      </c>
      <c r="J39" s="2">
        <f>+G39</f>
        <v>0</v>
      </c>
      <c r="K39" s="2">
        <f>+I40+K60</f>
        <v>95322</v>
      </c>
      <c r="L39" s="2">
        <f>+K40+L60</f>
        <v>95322</v>
      </c>
      <c r="M39" s="2">
        <f>+L40+M60</f>
        <v>95322</v>
      </c>
      <c r="N39" s="2">
        <f>+K39</f>
        <v>95322</v>
      </c>
      <c r="O39" s="2">
        <f>+M40+O60</f>
        <v>95322</v>
      </c>
      <c r="P39" s="2">
        <f>+O40+P60</f>
        <v>95322</v>
      </c>
      <c r="Q39" s="2">
        <f>+P40+Q60</f>
        <v>95322</v>
      </c>
      <c r="R39" s="2">
        <f>+O39</f>
        <v>95322</v>
      </c>
      <c r="S39" s="2">
        <f>+Q40+S60</f>
        <v>95322</v>
      </c>
      <c r="T39" s="2">
        <f>+S40+T60</f>
        <v>95322</v>
      </c>
      <c r="U39" s="2">
        <f>+T40+U60</f>
        <v>95322</v>
      </c>
      <c r="V39" s="2">
        <f>+S39</f>
        <v>95322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25142614</v>
      </c>
      <c r="D40" s="43">
        <f t="shared" ref="D40:AA40" si="4">+D38+D39</f>
        <v>0</v>
      </c>
      <c r="E40" s="44">
        <f t="shared" si="4"/>
        <v>15707295</v>
      </c>
      <c r="F40" s="45">
        <f t="shared" si="4"/>
        <v>15707295</v>
      </c>
      <c r="G40" s="45">
        <f t="shared" si="4"/>
        <v>8913</v>
      </c>
      <c r="H40" s="45">
        <f t="shared" si="4"/>
        <v>21319</v>
      </c>
      <c r="I40" s="45">
        <f t="shared" si="4"/>
        <v>95322</v>
      </c>
      <c r="J40" s="45">
        <f>+I40</f>
        <v>95322</v>
      </c>
      <c r="K40" s="45">
        <f t="shared" si="4"/>
        <v>95322</v>
      </c>
      <c r="L40" s="45">
        <f t="shared" si="4"/>
        <v>95322</v>
      </c>
      <c r="M40" s="45">
        <f t="shared" si="4"/>
        <v>95322</v>
      </c>
      <c r="N40" s="45">
        <f>+M40</f>
        <v>95322</v>
      </c>
      <c r="O40" s="45">
        <f t="shared" si="4"/>
        <v>95322</v>
      </c>
      <c r="P40" s="45">
        <f t="shared" si="4"/>
        <v>95322</v>
      </c>
      <c r="Q40" s="45">
        <f t="shared" si="4"/>
        <v>95322</v>
      </c>
      <c r="R40" s="45">
        <f>+Q40</f>
        <v>95322</v>
      </c>
      <c r="S40" s="45">
        <f t="shared" si="4"/>
        <v>95322</v>
      </c>
      <c r="T40" s="45">
        <f t="shared" si="4"/>
        <v>95322</v>
      </c>
      <c r="U40" s="45">
        <f t="shared" si="4"/>
        <v>95322</v>
      </c>
      <c r="V40" s="45">
        <f>+U40</f>
        <v>95322</v>
      </c>
      <c r="W40" s="45">
        <f>+V40</f>
        <v>95322</v>
      </c>
      <c r="X40" s="45">
        <f t="shared" si="4"/>
        <v>3926820</v>
      </c>
      <c r="Y40" s="45">
        <f t="shared" si="4"/>
        <v>-3831498</v>
      </c>
      <c r="Z40" s="46">
        <f>+IF(X40&lt;&gt;0,+(Y40/X40)*100,0)</f>
        <v>-97.572539612205304</v>
      </c>
      <c r="AA40" s="47">
        <f t="shared" si="4"/>
        <v>15707295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2681432</v>
      </c>
      <c r="D7" s="18"/>
      <c r="E7" s="19">
        <v>2113690</v>
      </c>
      <c r="F7" s="20">
        <v>2113690</v>
      </c>
      <c r="G7" s="20">
        <v>222892</v>
      </c>
      <c r="H7" s="20">
        <v>233625</v>
      </c>
      <c r="I7" s="20">
        <v>238092</v>
      </c>
      <c r="J7" s="20">
        <v>694609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694609</v>
      </c>
      <c r="X7" s="20">
        <v>528423</v>
      </c>
      <c r="Y7" s="20">
        <v>166186</v>
      </c>
      <c r="Z7" s="21">
        <v>31.449425933390486</v>
      </c>
      <c r="AA7" s="22">
        <v>2113690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-3479560</v>
      </c>
      <c r="D14" s="18"/>
      <c r="E14" s="19">
        <v>-7349335</v>
      </c>
      <c r="F14" s="20">
        <v>-7349335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-1566771</v>
      </c>
      <c r="Y14" s="20">
        <v>1566771</v>
      </c>
      <c r="Z14" s="21">
        <v>-100</v>
      </c>
      <c r="AA14" s="22">
        <v>-7349335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-798128</v>
      </c>
      <c r="D17" s="26">
        <f>SUM(D6:D16)</f>
        <v>0</v>
      </c>
      <c r="E17" s="27">
        <f t="shared" si="0"/>
        <v>-5235645</v>
      </c>
      <c r="F17" s="28">
        <f t="shared" si="0"/>
        <v>-5235645</v>
      </c>
      <c r="G17" s="28">
        <f t="shared" si="0"/>
        <v>222892</v>
      </c>
      <c r="H17" s="28">
        <f t="shared" si="0"/>
        <v>233625</v>
      </c>
      <c r="I17" s="28">
        <f t="shared" si="0"/>
        <v>238092</v>
      </c>
      <c r="J17" s="28">
        <f t="shared" si="0"/>
        <v>694609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694609</v>
      </c>
      <c r="X17" s="28">
        <f t="shared" si="0"/>
        <v>-1038348</v>
      </c>
      <c r="Y17" s="28">
        <f t="shared" si="0"/>
        <v>1732957</v>
      </c>
      <c r="Z17" s="29">
        <f>+IF(X17&lt;&gt;0,+(Y17/X17)*100,0)</f>
        <v>-166.8955879916945</v>
      </c>
      <c r="AA17" s="30">
        <f>SUM(AA6:AA16)</f>
        <v>-5235645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-7612196</v>
      </c>
      <c r="D26" s="18"/>
      <c r="E26" s="19">
        <v>-652174</v>
      </c>
      <c r="F26" s="20">
        <v>-652174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-218333</v>
      </c>
      <c r="Y26" s="20">
        <v>218333</v>
      </c>
      <c r="Z26" s="21">
        <v>-100</v>
      </c>
      <c r="AA26" s="22">
        <v>-652174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-7612196</v>
      </c>
      <c r="D27" s="26">
        <f>SUM(D21:D26)</f>
        <v>0</v>
      </c>
      <c r="E27" s="27">
        <f t="shared" si="1"/>
        <v>-652174</v>
      </c>
      <c r="F27" s="28">
        <f t="shared" si="1"/>
        <v>-652174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-218333</v>
      </c>
      <c r="Y27" s="28">
        <f t="shared" si="1"/>
        <v>218333</v>
      </c>
      <c r="Z27" s="29">
        <f>+IF(X27&lt;&gt;0,+(Y27/X27)*100,0)</f>
        <v>-100</v>
      </c>
      <c r="AA27" s="30">
        <f>SUM(AA21:AA26)</f>
        <v>-652174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-8410324</v>
      </c>
      <c r="D38" s="32">
        <f>+D17+D27+D36</f>
        <v>0</v>
      </c>
      <c r="E38" s="33">
        <f t="shared" si="3"/>
        <v>-5887819</v>
      </c>
      <c r="F38" s="2">
        <f t="shared" si="3"/>
        <v>-5887819</v>
      </c>
      <c r="G38" s="2">
        <f t="shared" si="3"/>
        <v>222892</v>
      </c>
      <c r="H38" s="2">
        <f t="shared" si="3"/>
        <v>233625</v>
      </c>
      <c r="I38" s="2">
        <f t="shared" si="3"/>
        <v>238092</v>
      </c>
      <c r="J38" s="2">
        <f t="shared" si="3"/>
        <v>694609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694609</v>
      </c>
      <c r="X38" s="2">
        <f t="shared" si="3"/>
        <v>-1256681</v>
      </c>
      <c r="Y38" s="2">
        <f t="shared" si="3"/>
        <v>1951290</v>
      </c>
      <c r="Z38" s="34">
        <f>+IF(X38&lt;&gt;0,+(Y38/X38)*100,0)</f>
        <v>-155.27329529132692</v>
      </c>
      <c r="AA38" s="35">
        <f>+AA17+AA27+AA36</f>
        <v>-5887819</v>
      </c>
    </row>
    <row r="39" spans="1:27" x14ac:dyDescent="0.25">
      <c r="A39" s="23" t="s">
        <v>60</v>
      </c>
      <c r="B39" s="17"/>
      <c r="C39" s="32">
        <v>-40304068</v>
      </c>
      <c r="D39" s="32"/>
      <c r="E39" s="33">
        <v>-3152193</v>
      </c>
      <c r="F39" s="2">
        <v>-3152193</v>
      </c>
      <c r="G39" s="2">
        <v>-48726296</v>
      </c>
      <c r="H39" s="2">
        <f>+G40+H60</f>
        <v>-48503404</v>
      </c>
      <c r="I39" s="2">
        <f>+H40+I60</f>
        <v>-48269779</v>
      </c>
      <c r="J39" s="2">
        <f>+G39</f>
        <v>-48726296</v>
      </c>
      <c r="K39" s="2">
        <f>+I40+K60</f>
        <v>-48031687</v>
      </c>
      <c r="L39" s="2">
        <f>+K40+L60</f>
        <v>-48031687</v>
      </c>
      <c r="M39" s="2">
        <f>+L40+M60</f>
        <v>-48031687</v>
      </c>
      <c r="N39" s="2">
        <f>+K39</f>
        <v>-48031687</v>
      </c>
      <c r="O39" s="2">
        <f>+M40+O60</f>
        <v>-48031687</v>
      </c>
      <c r="P39" s="2">
        <f>+O40+P60</f>
        <v>-48031687</v>
      </c>
      <c r="Q39" s="2">
        <f>+P40+Q60</f>
        <v>-48031687</v>
      </c>
      <c r="R39" s="2">
        <f>+O39</f>
        <v>-48031687</v>
      </c>
      <c r="S39" s="2">
        <f>+Q40+S60</f>
        <v>-48031687</v>
      </c>
      <c r="T39" s="2">
        <f>+S40+T60</f>
        <v>-48031687</v>
      </c>
      <c r="U39" s="2">
        <f>+T40+U60</f>
        <v>-48031687</v>
      </c>
      <c r="V39" s="2">
        <f>+S39</f>
        <v>-48031687</v>
      </c>
      <c r="W39" s="2">
        <f>+G39</f>
        <v>-48726296</v>
      </c>
      <c r="X39" s="2">
        <v>-3152193</v>
      </c>
      <c r="Y39" s="2">
        <f>+W39-X39</f>
        <v>-45574103</v>
      </c>
      <c r="Z39" s="34">
        <f>+IF(X39&lt;&gt;0,+(Y39/X39)*100,0)</f>
        <v>1445.7903751451768</v>
      </c>
      <c r="AA39" s="35">
        <v>-3152193</v>
      </c>
    </row>
    <row r="40" spans="1:27" x14ac:dyDescent="0.25">
      <c r="A40" s="41" t="s">
        <v>62</v>
      </c>
      <c r="B40" s="42" t="s">
        <v>61</v>
      </c>
      <c r="C40" s="43">
        <f>+C38+C39</f>
        <v>-48714392</v>
      </c>
      <c r="D40" s="43">
        <f t="shared" ref="D40:AA40" si="4">+D38+D39</f>
        <v>0</v>
      </c>
      <c r="E40" s="44">
        <f t="shared" si="4"/>
        <v>-9040012</v>
      </c>
      <c r="F40" s="45">
        <f t="shared" si="4"/>
        <v>-9040012</v>
      </c>
      <c r="G40" s="45">
        <f t="shared" si="4"/>
        <v>-48503404</v>
      </c>
      <c r="H40" s="45">
        <f t="shared" si="4"/>
        <v>-48269779</v>
      </c>
      <c r="I40" s="45">
        <f t="shared" si="4"/>
        <v>-48031687</v>
      </c>
      <c r="J40" s="45">
        <f>+I40</f>
        <v>-48031687</v>
      </c>
      <c r="K40" s="45">
        <f t="shared" si="4"/>
        <v>-48031687</v>
      </c>
      <c r="L40" s="45">
        <f t="shared" si="4"/>
        <v>-48031687</v>
      </c>
      <c r="M40" s="45">
        <f t="shared" si="4"/>
        <v>-48031687</v>
      </c>
      <c r="N40" s="45">
        <f>+M40</f>
        <v>-48031687</v>
      </c>
      <c r="O40" s="45">
        <f t="shared" si="4"/>
        <v>-48031687</v>
      </c>
      <c r="P40" s="45">
        <f t="shared" si="4"/>
        <v>-48031687</v>
      </c>
      <c r="Q40" s="45">
        <f t="shared" si="4"/>
        <v>-48031687</v>
      </c>
      <c r="R40" s="45">
        <f>+Q40</f>
        <v>-48031687</v>
      </c>
      <c r="S40" s="45">
        <f t="shared" si="4"/>
        <v>-48031687</v>
      </c>
      <c r="T40" s="45">
        <f t="shared" si="4"/>
        <v>-48031687</v>
      </c>
      <c r="U40" s="45">
        <f t="shared" si="4"/>
        <v>-48031687</v>
      </c>
      <c r="V40" s="45">
        <f>+U40</f>
        <v>-48031687</v>
      </c>
      <c r="W40" s="45">
        <f>+V40</f>
        <v>-48031687</v>
      </c>
      <c r="X40" s="45">
        <f t="shared" si="4"/>
        <v>-4408874</v>
      </c>
      <c r="Y40" s="45">
        <f t="shared" si="4"/>
        <v>-43622813</v>
      </c>
      <c r="Z40" s="46">
        <f>+IF(X40&lt;&gt;0,+(Y40/X40)*100,0)</f>
        <v>989.43206360626323</v>
      </c>
      <c r="AA40" s="47">
        <f t="shared" si="4"/>
        <v>-9040012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-48726296</v>
      </c>
      <c r="J60">
        <v>-48726296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-3541804</v>
      </c>
      <c r="D14" s="18"/>
      <c r="E14" s="19"/>
      <c r="F14" s="20"/>
      <c r="G14" s="20"/>
      <c r="H14" s="20">
        <v>-243324</v>
      </c>
      <c r="I14" s="20">
        <v>-447130</v>
      </c>
      <c r="J14" s="20">
        <v>-690454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-690454</v>
      </c>
      <c r="X14" s="20"/>
      <c r="Y14" s="20">
        <v>-690454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-3541804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-243324</v>
      </c>
      <c r="I17" s="28">
        <f t="shared" si="0"/>
        <v>-447130</v>
      </c>
      <c r="J17" s="28">
        <f t="shared" si="0"/>
        <v>-690454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-690454</v>
      </c>
      <c r="X17" s="28">
        <f t="shared" si="0"/>
        <v>0</v>
      </c>
      <c r="Y17" s="28">
        <f t="shared" si="0"/>
        <v>-690454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-95750</v>
      </c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</v>
      </c>
      <c r="Y26" s="20">
        <v>28749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-95750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</v>
      </c>
      <c r="Y27" s="28">
        <f t="shared" si="1"/>
        <v>28749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-3637554</v>
      </c>
      <c r="D38" s="32">
        <f>+D17+D27+D36</f>
        <v>0</v>
      </c>
      <c r="E38" s="33">
        <f t="shared" si="3"/>
        <v>-115000</v>
      </c>
      <c r="F38" s="2">
        <f t="shared" si="3"/>
        <v>-115000</v>
      </c>
      <c r="G38" s="2">
        <f t="shared" si="3"/>
        <v>0</v>
      </c>
      <c r="H38" s="2">
        <f t="shared" si="3"/>
        <v>-243324</v>
      </c>
      <c r="I38" s="2">
        <f t="shared" si="3"/>
        <v>-447130</v>
      </c>
      <c r="J38" s="2">
        <f t="shared" si="3"/>
        <v>-690454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-690454</v>
      </c>
      <c r="X38" s="2">
        <f t="shared" si="3"/>
        <v>-28749</v>
      </c>
      <c r="Y38" s="2">
        <f t="shared" si="3"/>
        <v>-661705</v>
      </c>
      <c r="Z38" s="34">
        <f>+IF(X38&lt;&gt;0,+(Y38/X38)*100,0)</f>
        <v>2301.6626665275317</v>
      </c>
      <c r="AA38" s="35">
        <f>+AA17+AA27+AA36</f>
        <v>-115000</v>
      </c>
    </row>
    <row r="39" spans="1:27" x14ac:dyDescent="0.25">
      <c r="A39" s="23" t="s">
        <v>60</v>
      </c>
      <c r="B39" s="17"/>
      <c r="C39" s="32">
        <v>-11003575</v>
      </c>
      <c r="D39" s="32"/>
      <c r="E39" s="33"/>
      <c r="F39" s="2"/>
      <c r="G39" s="2">
        <v>-14641129</v>
      </c>
      <c r="H39" s="2">
        <f>+G40+H60</f>
        <v>-14641129</v>
      </c>
      <c r="I39" s="2">
        <f>+H40+I60</f>
        <v>-14884453</v>
      </c>
      <c r="J39" s="2">
        <f>+G39</f>
        <v>-14641129</v>
      </c>
      <c r="K39" s="2">
        <f>+I40+K60</f>
        <v>-15331583</v>
      </c>
      <c r="L39" s="2">
        <f>+K40+L60</f>
        <v>-15331583</v>
      </c>
      <c r="M39" s="2">
        <f>+L40+M60</f>
        <v>-15331583</v>
      </c>
      <c r="N39" s="2">
        <f>+K39</f>
        <v>-15331583</v>
      </c>
      <c r="O39" s="2">
        <f>+M40+O60</f>
        <v>-15331583</v>
      </c>
      <c r="P39" s="2">
        <f>+O40+P60</f>
        <v>-15331583</v>
      </c>
      <c r="Q39" s="2">
        <f>+P40+Q60</f>
        <v>-15331583</v>
      </c>
      <c r="R39" s="2">
        <f>+O39</f>
        <v>-15331583</v>
      </c>
      <c r="S39" s="2">
        <f>+Q40+S60</f>
        <v>-15331583</v>
      </c>
      <c r="T39" s="2">
        <f>+S40+T60</f>
        <v>-15331583</v>
      </c>
      <c r="U39" s="2">
        <f>+T40+U60</f>
        <v>-15331583</v>
      </c>
      <c r="V39" s="2">
        <f>+S39</f>
        <v>-15331583</v>
      </c>
      <c r="W39" s="2">
        <f>+G39</f>
        <v>-14641129</v>
      </c>
      <c r="X39" s="2"/>
      <c r="Y39" s="2">
        <f>+W39-X39</f>
        <v>-14641129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-14641129</v>
      </c>
      <c r="D40" s="43">
        <f t="shared" ref="D40:AA40" si="4">+D38+D39</f>
        <v>0</v>
      </c>
      <c r="E40" s="44">
        <f t="shared" si="4"/>
        <v>-115000</v>
      </c>
      <c r="F40" s="45">
        <f t="shared" si="4"/>
        <v>-115000</v>
      </c>
      <c r="G40" s="45">
        <f t="shared" si="4"/>
        <v>-14641129</v>
      </c>
      <c r="H40" s="45">
        <f t="shared" si="4"/>
        <v>-14884453</v>
      </c>
      <c r="I40" s="45">
        <f t="shared" si="4"/>
        <v>-15331583</v>
      </c>
      <c r="J40" s="45">
        <f>+I40</f>
        <v>-15331583</v>
      </c>
      <c r="K40" s="45">
        <f t="shared" si="4"/>
        <v>-15331583</v>
      </c>
      <c r="L40" s="45">
        <f t="shared" si="4"/>
        <v>-15331583</v>
      </c>
      <c r="M40" s="45">
        <f t="shared" si="4"/>
        <v>-15331583</v>
      </c>
      <c r="N40" s="45">
        <f>+M40</f>
        <v>-15331583</v>
      </c>
      <c r="O40" s="45">
        <f t="shared" si="4"/>
        <v>-15331583</v>
      </c>
      <c r="P40" s="45">
        <f t="shared" si="4"/>
        <v>-15331583</v>
      </c>
      <c r="Q40" s="45">
        <f t="shared" si="4"/>
        <v>-15331583</v>
      </c>
      <c r="R40" s="45">
        <f>+Q40</f>
        <v>-15331583</v>
      </c>
      <c r="S40" s="45">
        <f t="shared" si="4"/>
        <v>-15331583</v>
      </c>
      <c r="T40" s="45">
        <f t="shared" si="4"/>
        <v>-15331583</v>
      </c>
      <c r="U40" s="45">
        <f t="shared" si="4"/>
        <v>-15331583</v>
      </c>
      <c r="V40" s="45">
        <f>+U40</f>
        <v>-15331583</v>
      </c>
      <c r="W40" s="45">
        <f>+V40</f>
        <v>-15331583</v>
      </c>
      <c r="X40" s="45">
        <f t="shared" si="4"/>
        <v>-28749</v>
      </c>
      <c r="Y40" s="45">
        <f t="shared" si="4"/>
        <v>-15302834</v>
      </c>
      <c r="Z40" s="46">
        <f>+IF(X40&lt;&gt;0,+(Y40/X40)*100,0)</f>
        <v>53229.10014261365</v>
      </c>
      <c r="AA40" s="47">
        <f t="shared" si="4"/>
        <v>-115000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-14641129</v>
      </c>
      <c r="J60">
        <v>-14641129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24345</v>
      </c>
      <c r="D6" s="18"/>
      <c r="E6" s="19">
        <v>7832296</v>
      </c>
      <c r="F6" s="20">
        <v>7832296</v>
      </c>
      <c r="G6" s="20"/>
      <c r="H6" s="20">
        <v>2202</v>
      </c>
      <c r="I6" s="20"/>
      <c r="J6" s="20">
        <v>2202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2202</v>
      </c>
      <c r="X6" s="20">
        <v>1958073</v>
      </c>
      <c r="Y6" s="20">
        <v>-1955871</v>
      </c>
      <c r="Z6" s="21">
        <v>-99.887542497138767</v>
      </c>
      <c r="AA6" s="22">
        <v>7832296</v>
      </c>
    </row>
    <row r="7" spans="1:27" x14ac:dyDescent="0.25">
      <c r="A7" s="23" t="s">
        <v>35</v>
      </c>
      <c r="B7" s="17" t="s">
        <v>32</v>
      </c>
      <c r="C7" s="18">
        <v>505887141</v>
      </c>
      <c r="D7" s="18"/>
      <c r="E7" s="19">
        <v>1887649393</v>
      </c>
      <c r="F7" s="20">
        <v>1887649393</v>
      </c>
      <c r="G7" s="20">
        <v>37118894</v>
      </c>
      <c r="H7" s="20">
        <v>42307335</v>
      </c>
      <c r="I7" s="20">
        <v>58035043</v>
      </c>
      <c r="J7" s="20">
        <v>137461272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137461272</v>
      </c>
      <c r="X7" s="20">
        <v>169538252</v>
      </c>
      <c r="Y7" s="20">
        <v>-32076980</v>
      </c>
      <c r="Z7" s="21">
        <v>-18.92020215001391</v>
      </c>
      <c r="AA7" s="22">
        <v>1887649393</v>
      </c>
    </row>
    <row r="8" spans="1:27" x14ac:dyDescent="0.25">
      <c r="A8" s="23" t="s">
        <v>36</v>
      </c>
      <c r="B8" s="17" t="s">
        <v>32</v>
      </c>
      <c r="C8" s="18">
        <v>4597379</v>
      </c>
      <c r="D8" s="18"/>
      <c r="E8" s="19">
        <v>214501909</v>
      </c>
      <c r="F8" s="20">
        <v>214501909</v>
      </c>
      <c r="G8" s="20">
        <v>407681</v>
      </c>
      <c r="H8" s="20">
        <v>397776</v>
      </c>
      <c r="I8" s="20">
        <v>358087</v>
      </c>
      <c r="J8" s="20">
        <v>1163544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1163544</v>
      </c>
      <c r="X8" s="20">
        <v>5028447</v>
      </c>
      <c r="Y8" s="20">
        <v>-3864903</v>
      </c>
      <c r="Z8" s="21">
        <v>-76.86076834458035</v>
      </c>
      <c r="AA8" s="22">
        <v>214501909</v>
      </c>
    </row>
    <row r="9" spans="1:27" x14ac:dyDescent="0.25">
      <c r="A9" s="23" t="s">
        <v>37</v>
      </c>
      <c r="B9" s="17" t="s">
        <v>6</v>
      </c>
      <c r="C9" s="18">
        <v>314805533</v>
      </c>
      <c r="D9" s="18"/>
      <c r="E9" s="19">
        <v>1210389420</v>
      </c>
      <c r="F9" s="20">
        <v>1210389420</v>
      </c>
      <c r="G9" s="20">
        <v>127434451</v>
      </c>
      <c r="H9" s="20">
        <v>1174138</v>
      </c>
      <c r="I9" s="20">
        <v>2332</v>
      </c>
      <c r="J9" s="20">
        <v>128610921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128610921</v>
      </c>
      <c r="X9" s="20">
        <v>163321789</v>
      </c>
      <c r="Y9" s="20">
        <v>-34710868</v>
      </c>
      <c r="Z9" s="21">
        <v>-21.253053993916268</v>
      </c>
      <c r="AA9" s="22">
        <v>1210389420</v>
      </c>
    </row>
    <row r="10" spans="1:27" x14ac:dyDescent="0.25">
      <c r="A10" s="23" t="s">
        <v>38</v>
      </c>
      <c r="B10" s="17" t="s">
        <v>6</v>
      </c>
      <c r="C10" s="18">
        <v>1480000</v>
      </c>
      <c r="D10" s="18"/>
      <c r="E10" s="19">
        <v>172531000</v>
      </c>
      <c r="F10" s="20">
        <v>172531000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4181799</v>
      </c>
      <c r="Y10" s="20">
        <v>-4181799</v>
      </c>
      <c r="Z10" s="21">
        <v>-100</v>
      </c>
      <c r="AA10" s="22">
        <v>172531000</v>
      </c>
    </row>
    <row r="11" spans="1:27" x14ac:dyDescent="0.25">
      <c r="A11" s="23" t="s">
        <v>39</v>
      </c>
      <c r="B11" s="17" t="s">
        <v>32</v>
      </c>
      <c r="C11" s="18">
        <v>3088624</v>
      </c>
      <c r="D11" s="18"/>
      <c r="E11" s="19">
        <v>26455588</v>
      </c>
      <c r="F11" s="20">
        <v>26455588</v>
      </c>
      <c r="G11" s="20">
        <v>251524</v>
      </c>
      <c r="H11" s="20">
        <v>196793</v>
      </c>
      <c r="I11" s="20">
        <v>2342309</v>
      </c>
      <c r="J11" s="20">
        <v>2790626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2790626</v>
      </c>
      <c r="X11" s="20">
        <v>6570755</v>
      </c>
      <c r="Y11" s="20">
        <v>-3780129</v>
      </c>
      <c r="Z11" s="21">
        <v>-57.529598957806215</v>
      </c>
      <c r="AA11" s="22">
        <v>26455588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-312405518</v>
      </c>
      <c r="D14" s="18"/>
      <c r="E14" s="19">
        <v>-3392362963</v>
      </c>
      <c r="F14" s="20">
        <v>-3392362963</v>
      </c>
      <c r="G14" s="20">
        <v>-25833413</v>
      </c>
      <c r="H14" s="20">
        <v>-42269077</v>
      </c>
      <c r="I14" s="20">
        <v>-41527543</v>
      </c>
      <c r="J14" s="20">
        <v>-109630033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-109630033</v>
      </c>
      <c r="X14" s="20">
        <v>-584274183</v>
      </c>
      <c r="Y14" s="20">
        <v>474644150</v>
      </c>
      <c r="Z14" s="21">
        <v>-81.236543357590037</v>
      </c>
      <c r="AA14" s="22">
        <v>-3392362963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-87936200</v>
      </c>
      <c r="F15" s="20">
        <v>-87936200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-86400</v>
      </c>
      <c r="Y15" s="20">
        <v>86400</v>
      </c>
      <c r="Z15" s="21">
        <v>-100</v>
      </c>
      <c r="AA15" s="22">
        <v>-87936200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-990000</v>
      </c>
      <c r="F16" s="20">
        <v>-990000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-247500</v>
      </c>
      <c r="Y16" s="20">
        <v>247500</v>
      </c>
      <c r="Z16" s="21">
        <v>-100</v>
      </c>
      <c r="AA16" s="22">
        <v>-990000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517477504</v>
      </c>
      <c r="D17" s="26">
        <f>SUM(D6:D16)</f>
        <v>0</v>
      </c>
      <c r="E17" s="27">
        <f t="shared" si="0"/>
        <v>38070443</v>
      </c>
      <c r="F17" s="28">
        <f t="shared" si="0"/>
        <v>38070443</v>
      </c>
      <c r="G17" s="28">
        <f t="shared" si="0"/>
        <v>139379137</v>
      </c>
      <c r="H17" s="28">
        <f t="shared" si="0"/>
        <v>1809167</v>
      </c>
      <c r="I17" s="28">
        <f t="shared" si="0"/>
        <v>19210228</v>
      </c>
      <c r="J17" s="28">
        <f t="shared" si="0"/>
        <v>160398532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160398532</v>
      </c>
      <c r="X17" s="28">
        <f t="shared" si="0"/>
        <v>-234008968</v>
      </c>
      <c r="Y17" s="28">
        <f t="shared" si="0"/>
        <v>394407500</v>
      </c>
      <c r="Z17" s="29">
        <f>+IF(X17&lt;&gt;0,+(Y17/X17)*100,0)</f>
        <v>-168.54375427184482</v>
      </c>
      <c r="AA17" s="30">
        <f>SUM(AA6:AA16)</f>
        <v>38070443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-31753723</v>
      </c>
      <c r="D26" s="18"/>
      <c r="E26" s="19">
        <v>-480435807</v>
      </c>
      <c r="F26" s="20">
        <v>-480435807</v>
      </c>
      <c r="G26" s="20">
        <v>-5966773</v>
      </c>
      <c r="H26" s="20">
        <v>3495730</v>
      </c>
      <c r="I26" s="20">
        <v>-6662668</v>
      </c>
      <c r="J26" s="20">
        <v>-9133711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-9133711</v>
      </c>
      <c r="X26" s="20">
        <v>-16907375</v>
      </c>
      <c r="Y26" s="20">
        <v>7773664</v>
      </c>
      <c r="Z26" s="21">
        <v>-45.977947493327612</v>
      </c>
      <c r="AA26" s="22">
        <v>-480435807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-31753723</v>
      </c>
      <c r="D27" s="26">
        <f>SUM(D21:D26)</f>
        <v>0</v>
      </c>
      <c r="E27" s="27">
        <f t="shared" si="1"/>
        <v>-480435807</v>
      </c>
      <c r="F27" s="28">
        <f t="shared" si="1"/>
        <v>-480435807</v>
      </c>
      <c r="G27" s="28">
        <f t="shared" si="1"/>
        <v>-5966773</v>
      </c>
      <c r="H27" s="28">
        <f t="shared" si="1"/>
        <v>3495730</v>
      </c>
      <c r="I27" s="28">
        <f t="shared" si="1"/>
        <v>-6662668</v>
      </c>
      <c r="J27" s="28">
        <f t="shared" si="1"/>
        <v>-9133711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-9133711</v>
      </c>
      <c r="X27" s="28">
        <f t="shared" si="1"/>
        <v>-16907375</v>
      </c>
      <c r="Y27" s="28">
        <f t="shared" si="1"/>
        <v>7773664</v>
      </c>
      <c r="Z27" s="29">
        <f>+IF(X27&lt;&gt;0,+(Y27/X27)*100,0)</f>
        <v>-45.977947493327612</v>
      </c>
      <c r="AA27" s="30">
        <f>SUM(AA21:AA26)</f>
        <v>-480435807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261186700</v>
      </c>
      <c r="F32" s="20">
        <v>261186700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261186700</v>
      </c>
    </row>
    <row r="33" spans="1:27" x14ac:dyDescent="0.25">
      <c r="A33" s="23" t="s">
        <v>56</v>
      </c>
      <c r="B33" s="17" t="s">
        <v>32</v>
      </c>
      <c r="C33" s="18">
        <v>1000231</v>
      </c>
      <c r="D33" s="18"/>
      <c r="E33" s="19"/>
      <c r="F33" s="20"/>
      <c r="G33" s="20">
        <v>-7901</v>
      </c>
      <c r="H33" s="36">
        <v>-531</v>
      </c>
      <c r="I33" s="36">
        <v>-6812</v>
      </c>
      <c r="J33" s="36">
        <v>-15244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-15244</v>
      </c>
      <c r="X33" s="36"/>
      <c r="Y33" s="20">
        <v>-15244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-16510145</v>
      </c>
      <c r="D35" s="18"/>
      <c r="E35" s="19">
        <v>-78888000</v>
      </c>
      <c r="F35" s="20">
        <v>-78888000</v>
      </c>
      <c r="G35" s="20">
        <v>-1183156</v>
      </c>
      <c r="H35" s="20">
        <v>-955812</v>
      </c>
      <c r="I35" s="20">
        <v>-1014423</v>
      </c>
      <c r="J35" s="20">
        <v>-3153391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-3153391</v>
      </c>
      <c r="X35" s="20"/>
      <c r="Y35" s="20">
        <v>-3153391</v>
      </c>
      <c r="Z35" s="21"/>
      <c r="AA35" s="22">
        <v>-78888000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-15509914</v>
      </c>
      <c r="D36" s="26">
        <f>SUM(D31:D35)</f>
        <v>0</v>
      </c>
      <c r="E36" s="27">
        <f t="shared" si="2"/>
        <v>182298700</v>
      </c>
      <c r="F36" s="28">
        <f t="shared" si="2"/>
        <v>182298700</v>
      </c>
      <c r="G36" s="28">
        <f t="shared" si="2"/>
        <v>-1191057</v>
      </c>
      <c r="H36" s="28">
        <f t="shared" si="2"/>
        <v>-956343</v>
      </c>
      <c r="I36" s="28">
        <f t="shared" si="2"/>
        <v>-1021235</v>
      </c>
      <c r="J36" s="28">
        <f t="shared" si="2"/>
        <v>-3168635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-3168635</v>
      </c>
      <c r="X36" s="28">
        <f t="shared" si="2"/>
        <v>0</v>
      </c>
      <c r="Y36" s="28">
        <f t="shared" si="2"/>
        <v>-3168635</v>
      </c>
      <c r="Z36" s="29">
        <f>+IF(X36&lt;&gt;0,+(Y36/X36)*100,0)</f>
        <v>0</v>
      </c>
      <c r="AA36" s="30">
        <f>SUM(AA31:AA35)</f>
        <v>182298700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470213867</v>
      </c>
      <c r="D38" s="32">
        <f>+D17+D27+D36</f>
        <v>0</v>
      </c>
      <c r="E38" s="33">
        <f t="shared" si="3"/>
        <v>-260066664</v>
      </c>
      <c r="F38" s="2">
        <f t="shared" si="3"/>
        <v>-260066664</v>
      </c>
      <c r="G38" s="2">
        <f t="shared" si="3"/>
        <v>132221307</v>
      </c>
      <c r="H38" s="2">
        <f t="shared" si="3"/>
        <v>4348554</v>
      </c>
      <c r="I38" s="2">
        <f t="shared" si="3"/>
        <v>11526325</v>
      </c>
      <c r="J38" s="2">
        <f t="shared" si="3"/>
        <v>148096186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148096186</v>
      </c>
      <c r="X38" s="2">
        <f t="shared" si="3"/>
        <v>-250916343</v>
      </c>
      <c r="Y38" s="2">
        <f t="shared" si="3"/>
        <v>399012529</v>
      </c>
      <c r="Z38" s="34">
        <f>+IF(X38&lt;&gt;0,+(Y38/X38)*100,0)</f>
        <v>-159.02213631417382</v>
      </c>
      <c r="AA38" s="35">
        <f>+AA17+AA27+AA36</f>
        <v>-260066664</v>
      </c>
    </row>
    <row r="39" spans="1:27" x14ac:dyDescent="0.25">
      <c r="A39" s="23" t="s">
        <v>60</v>
      </c>
      <c r="B39" s="17"/>
      <c r="C39" s="32">
        <v>743223041</v>
      </c>
      <c r="D39" s="32"/>
      <c r="E39" s="33">
        <v>-1831273637</v>
      </c>
      <c r="F39" s="2">
        <v>-1831273637</v>
      </c>
      <c r="G39" s="2">
        <v>946445651</v>
      </c>
      <c r="H39" s="2">
        <f>+G40+H60</f>
        <v>1078767589</v>
      </c>
      <c r="I39" s="2">
        <f>+H40+I60</f>
        <v>1083116143</v>
      </c>
      <c r="J39" s="2">
        <f>+G39</f>
        <v>946445651</v>
      </c>
      <c r="K39" s="2">
        <f>+I40+K60</f>
        <v>1094642468</v>
      </c>
      <c r="L39" s="2">
        <f>+K40+L60</f>
        <v>1094642468</v>
      </c>
      <c r="M39" s="2">
        <f>+L40+M60</f>
        <v>1094642468</v>
      </c>
      <c r="N39" s="2">
        <f>+K39</f>
        <v>1094642468</v>
      </c>
      <c r="O39" s="2">
        <f>+M40+O60</f>
        <v>1094642468</v>
      </c>
      <c r="P39" s="2">
        <f>+O40+P60</f>
        <v>1094642468</v>
      </c>
      <c r="Q39" s="2">
        <f>+P40+Q60</f>
        <v>1094642468</v>
      </c>
      <c r="R39" s="2">
        <f>+O39</f>
        <v>1094642468</v>
      </c>
      <c r="S39" s="2">
        <f>+Q40+S60</f>
        <v>1094642468</v>
      </c>
      <c r="T39" s="2">
        <f>+S40+T60</f>
        <v>1094642468</v>
      </c>
      <c r="U39" s="2">
        <f>+T40+U60</f>
        <v>1094642468</v>
      </c>
      <c r="V39" s="2">
        <f>+S39</f>
        <v>1094642468</v>
      </c>
      <c r="W39" s="2">
        <f>+G39</f>
        <v>946445651</v>
      </c>
      <c r="X39" s="2">
        <v>-1831280337</v>
      </c>
      <c r="Y39" s="2">
        <f>+W39-X39</f>
        <v>2777725988</v>
      </c>
      <c r="Z39" s="34">
        <f>+IF(X39&lt;&gt;0,+(Y39/X39)*100,0)</f>
        <v>-151.68218278095341</v>
      </c>
      <c r="AA39" s="35">
        <v>-1831273637</v>
      </c>
    </row>
    <row r="40" spans="1:27" x14ac:dyDescent="0.25">
      <c r="A40" s="41" t="s">
        <v>62</v>
      </c>
      <c r="B40" s="42" t="s">
        <v>61</v>
      </c>
      <c r="C40" s="43">
        <f>+C38+C39</f>
        <v>1213436908</v>
      </c>
      <c r="D40" s="43">
        <f t="shared" ref="D40:AA40" si="4">+D38+D39</f>
        <v>0</v>
      </c>
      <c r="E40" s="44">
        <f t="shared" si="4"/>
        <v>-2091340301</v>
      </c>
      <c r="F40" s="45">
        <f t="shared" si="4"/>
        <v>-2091340301</v>
      </c>
      <c r="G40" s="45">
        <f t="shared" si="4"/>
        <v>1078666958</v>
      </c>
      <c r="H40" s="45">
        <f t="shared" si="4"/>
        <v>1083116143</v>
      </c>
      <c r="I40" s="45">
        <f t="shared" si="4"/>
        <v>1094642468</v>
      </c>
      <c r="J40" s="45">
        <f>+I40</f>
        <v>1094642468</v>
      </c>
      <c r="K40" s="45">
        <f t="shared" si="4"/>
        <v>1094642468</v>
      </c>
      <c r="L40" s="45">
        <f t="shared" si="4"/>
        <v>1094642468</v>
      </c>
      <c r="M40" s="45">
        <f t="shared" si="4"/>
        <v>1094642468</v>
      </c>
      <c r="N40" s="45">
        <f>+M40</f>
        <v>1094642468</v>
      </c>
      <c r="O40" s="45">
        <f t="shared" si="4"/>
        <v>1094642468</v>
      </c>
      <c r="P40" s="45">
        <f t="shared" si="4"/>
        <v>1094642468</v>
      </c>
      <c r="Q40" s="45">
        <f t="shared" si="4"/>
        <v>1094642468</v>
      </c>
      <c r="R40" s="45">
        <f>+Q40</f>
        <v>1094642468</v>
      </c>
      <c r="S40" s="45">
        <f t="shared" si="4"/>
        <v>1094642468</v>
      </c>
      <c r="T40" s="45">
        <f t="shared" si="4"/>
        <v>1094642468</v>
      </c>
      <c r="U40" s="45">
        <f t="shared" si="4"/>
        <v>1094642468</v>
      </c>
      <c r="V40" s="45">
        <f>+U40</f>
        <v>1094642468</v>
      </c>
      <c r="W40" s="45">
        <f>+V40</f>
        <v>1094642468</v>
      </c>
      <c r="X40" s="45">
        <f t="shared" si="4"/>
        <v>-2082196680</v>
      </c>
      <c r="Y40" s="45">
        <f t="shared" si="4"/>
        <v>3176738517</v>
      </c>
      <c r="Z40" s="46">
        <f>+IF(X40&lt;&gt;0,+(Y40/X40)*100,0)</f>
        <v>-152.56668822466855</v>
      </c>
      <c r="AA40" s="47">
        <f t="shared" si="4"/>
        <v>-2091340301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946445651</v>
      </c>
      <c r="H60">
        <v>100631</v>
      </c>
      <c r="J60">
        <v>946445651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1FF930-31DC-4604-ABB8-DBC5B36E989B}"/>
</file>

<file path=customXml/itemProps2.xml><?xml version="1.0" encoding="utf-8"?>
<ds:datastoreItem xmlns:ds="http://schemas.openxmlformats.org/officeDocument/2006/customXml" ds:itemID="{341F61CC-227F-4BCA-AA12-1102E9D6AC1B}"/>
</file>

<file path=customXml/itemProps3.xml><?xml version="1.0" encoding="utf-8"?>
<ds:datastoreItem xmlns:ds="http://schemas.openxmlformats.org/officeDocument/2006/customXml" ds:itemID="{0020E7B4-CC25-4D5F-BC35-304E7B11EB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2025-11-11T14:38:29Z</dcterms:created>
  <dcterms:modified xsi:type="dcterms:W3CDTF">2025-11-11T14:39:02Z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